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\AgAis\Anton\_Госпрограмма\Отчетность\2015 год\Годовой\второй вариант\"/>
    </mc:Choice>
  </mc:AlternateContent>
  <bookViews>
    <workbookView xWindow="0" yWindow="0" windowWidth="1950" windowHeight="4395" tabRatio="663"/>
  </bookViews>
  <sheets>
    <sheet name="ГП № 14 на 01.01.2016" sheetId="28" r:id="rId1"/>
    <sheet name="ГП № 14 на 01.01.2016 (свод)" sheetId="27" state="hidden" r:id="rId2"/>
  </sheets>
  <definedNames>
    <definedName name="_xlnm.Print_Titles" localSheetId="0">'ГП № 14 на 01.01.2016'!$5:$5</definedName>
    <definedName name="_xlnm.Print_Titles" localSheetId="1">'ГП № 14 на 01.01.2016 (свод)'!$8:$8</definedName>
    <definedName name="_xlnm.Print_Area" localSheetId="0">'ГП № 14 на 01.01.2016'!$A$1:$J$65</definedName>
    <definedName name="_xlnm.Print_Area" localSheetId="1">'ГП № 14 на 01.01.2016 (свод)'!$A$1:$J$442</definedName>
  </definedNames>
  <calcPr calcId="162913" concurrentCalc="0"/>
</workbook>
</file>

<file path=xl/calcChain.xml><?xml version="1.0" encoding="utf-8"?>
<calcChain xmlns="http://schemas.openxmlformats.org/spreadsheetml/2006/main">
  <c r="K191" i="27" l="1"/>
  <c r="E189" i="27"/>
  <c r="C189" i="27"/>
  <c r="K189" i="27"/>
  <c r="D189" i="27"/>
  <c r="C28" i="27"/>
  <c r="C148" i="27"/>
  <c r="C62" i="27"/>
  <c r="C173" i="27"/>
  <c r="C201" i="27"/>
  <c r="C235" i="27"/>
  <c r="C227" i="27"/>
  <c r="C302" i="27"/>
  <c r="C311" i="27"/>
  <c r="C244" i="27"/>
  <c r="C20" i="27"/>
  <c r="C328" i="27"/>
  <c r="C353" i="27"/>
  <c r="C345" i="27"/>
  <c r="C320" i="27"/>
  <c r="C395" i="27"/>
  <c r="C404" i="27"/>
  <c r="C413" i="27"/>
  <c r="C422" i="27"/>
  <c r="C387" i="27"/>
  <c r="C371" i="27"/>
  <c r="C12" i="27"/>
  <c r="I250" i="27"/>
  <c r="I302" i="27"/>
  <c r="I303" i="27"/>
  <c r="I311" i="27"/>
  <c r="I312" i="27"/>
  <c r="I245" i="27"/>
  <c r="I244" i="27"/>
  <c r="I26" i="27"/>
  <c r="I68" i="27"/>
  <c r="I77" i="27"/>
  <c r="I86" i="27"/>
  <c r="I95" i="27"/>
  <c r="I103" i="27"/>
  <c r="I121" i="27"/>
  <c r="I60" i="27"/>
  <c r="I171" i="27"/>
  <c r="I215" i="27"/>
  <c r="I199" i="27"/>
  <c r="I233" i="27"/>
  <c r="I225" i="27"/>
  <c r="I21" i="27"/>
  <c r="I20" i="27"/>
  <c r="I334" i="27"/>
  <c r="I326" i="27"/>
  <c r="I343" i="27"/>
  <c r="I318" i="27"/>
  <c r="I377" i="27"/>
  <c r="I411" i="27"/>
  <c r="I385" i="27"/>
  <c r="I369" i="27"/>
  <c r="I12" i="27"/>
  <c r="M12" i="27"/>
  <c r="D28" i="27"/>
  <c r="D70" i="27"/>
  <c r="D79" i="27"/>
  <c r="D88" i="27"/>
  <c r="D97" i="27"/>
  <c r="D105" i="27"/>
  <c r="D148" i="27"/>
  <c r="D62" i="27"/>
  <c r="D173" i="27"/>
  <c r="D217" i="27"/>
  <c r="D201" i="27"/>
  <c r="D235" i="27"/>
  <c r="D227" i="27"/>
  <c r="D244" i="27"/>
  <c r="D20" i="27"/>
  <c r="D328" i="27"/>
  <c r="D353" i="27"/>
  <c r="D345" i="27"/>
  <c r="D320" i="27"/>
  <c r="D387" i="27"/>
  <c r="D371" i="27"/>
  <c r="D12" i="27"/>
  <c r="L12" i="27"/>
  <c r="M10" i="27"/>
  <c r="D27" i="27"/>
  <c r="D61" i="27"/>
  <c r="D172" i="27"/>
  <c r="D200" i="27"/>
  <c r="D226" i="27"/>
  <c r="D243" i="27"/>
  <c r="D19" i="27"/>
  <c r="D327" i="27"/>
  <c r="D344" i="27"/>
  <c r="D319" i="27"/>
  <c r="D386" i="27"/>
  <c r="D370" i="27"/>
  <c r="D11" i="27"/>
  <c r="D29" i="27"/>
  <c r="D63" i="27"/>
  <c r="D174" i="27"/>
  <c r="D202" i="27"/>
  <c r="D228" i="27"/>
  <c r="D303" i="27"/>
  <c r="D312" i="27"/>
  <c r="D245" i="27"/>
  <c r="D21" i="27"/>
  <c r="D329" i="27"/>
  <c r="D346" i="27"/>
  <c r="D321" i="27"/>
  <c r="D388" i="27"/>
  <c r="D372" i="27"/>
  <c r="D13" i="27"/>
  <c r="D30" i="27"/>
  <c r="D64" i="27"/>
  <c r="D175" i="27"/>
  <c r="D203" i="27"/>
  <c r="D229" i="27"/>
  <c r="D246" i="27"/>
  <c r="D22" i="27"/>
  <c r="D330" i="27"/>
  <c r="D347" i="27"/>
  <c r="D322" i="27"/>
  <c r="D389" i="27"/>
  <c r="D373" i="27"/>
  <c r="D14" i="27"/>
  <c r="D177" i="27"/>
  <c r="D205" i="27"/>
  <c r="D32" i="27"/>
  <c r="D66" i="27"/>
  <c r="D231" i="27"/>
  <c r="D248" i="27"/>
  <c r="D24" i="27"/>
  <c r="D332" i="27"/>
  <c r="D349" i="27"/>
  <c r="D324" i="27"/>
  <c r="D391" i="27"/>
  <c r="D375" i="27"/>
  <c r="D16" i="27"/>
  <c r="D10" i="27"/>
  <c r="C27" i="27"/>
  <c r="C61" i="27"/>
  <c r="C172" i="27"/>
  <c r="C200" i="27"/>
  <c r="C226" i="27"/>
  <c r="C243" i="27"/>
  <c r="C19" i="27"/>
  <c r="C327" i="27"/>
  <c r="C344" i="27"/>
  <c r="C319" i="27"/>
  <c r="C386" i="27"/>
  <c r="C370" i="27"/>
  <c r="C11" i="27"/>
  <c r="C29" i="27"/>
  <c r="C63" i="27"/>
  <c r="C174" i="27"/>
  <c r="C202" i="27"/>
  <c r="C228" i="27"/>
  <c r="C303" i="27"/>
  <c r="C312" i="27"/>
  <c r="C245" i="27"/>
  <c r="C21" i="27"/>
  <c r="C329" i="27"/>
  <c r="C346" i="27"/>
  <c r="C321" i="27"/>
  <c r="C388" i="27"/>
  <c r="C372" i="27"/>
  <c r="C13" i="27"/>
  <c r="C30" i="27"/>
  <c r="C64" i="27"/>
  <c r="C175" i="27"/>
  <c r="C203" i="27"/>
  <c r="C229" i="27"/>
  <c r="C246" i="27"/>
  <c r="C22" i="27"/>
  <c r="C330" i="27"/>
  <c r="C347" i="27"/>
  <c r="C322" i="27"/>
  <c r="C389" i="27"/>
  <c r="C373" i="27"/>
  <c r="C14" i="27"/>
  <c r="C177" i="27"/>
  <c r="C205" i="27"/>
  <c r="C32" i="27"/>
  <c r="C66" i="27"/>
  <c r="C231" i="27"/>
  <c r="C248" i="27"/>
  <c r="C24" i="27"/>
  <c r="C332" i="27"/>
  <c r="C349" i="27"/>
  <c r="C324" i="27"/>
  <c r="C391" i="27"/>
  <c r="C375" i="27"/>
  <c r="C16" i="27"/>
  <c r="C10" i="27"/>
  <c r="L10" i="27"/>
  <c r="F463" i="27"/>
  <c r="F462" i="27"/>
  <c r="E462" i="27"/>
  <c r="D462" i="27"/>
  <c r="C462" i="27"/>
  <c r="F449" i="27"/>
  <c r="F460" i="27"/>
  <c r="E449" i="27"/>
  <c r="E460" i="27"/>
  <c r="D449" i="27"/>
  <c r="D460" i="27"/>
  <c r="C449" i="27"/>
  <c r="C460" i="27"/>
  <c r="E448" i="27"/>
  <c r="E459" i="27"/>
  <c r="D448" i="27"/>
  <c r="D459" i="27"/>
  <c r="C448" i="27"/>
  <c r="C459" i="27"/>
  <c r="F458" i="27"/>
  <c r="E447" i="27"/>
  <c r="E458" i="27"/>
  <c r="D447" i="27"/>
  <c r="D458" i="27"/>
  <c r="C447" i="27"/>
  <c r="C458" i="27"/>
  <c r="F447" i="27"/>
  <c r="F457" i="27"/>
  <c r="E70" i="27"/>
  <c r="E79" i="27"/>
  <c r="E88" i="27"/>
  <c r="E97" i="27"/>
  <c r="E105" i="27"/>
  <c r="E148" i="27"/>
  <c r="E217" i="27"/>
  <c r="E235" i="27"/>
  <c r="E353" i="27"/>
  <c r="E446" i="27"/>
  <c r="E457" i="27"/>
  <c r="D446" i="27"/>
  <c r="D457" i="27"/>
  <c r="C446" i="27"/>
  <c r="C457" i="27"/>
  <c r="F446" i="27"/>
  <c r="F456" i="27"/>
  <c r="E445" i="27"/>
  <c r="E456" i="27"/>
  <c r="D445" i="27"/>
  <c r="D456" i="27"/>
  <c r="C445" i="27"/>
  <c r="C456" i="27"/>
  <c r="F452" i="27"/>
  <c r="F451" i="27"/>
  <c r="F455" i="27"/>
  <c r="E452" i="27"/>
  <c r="E453" i="27"/>
  <c r="E454" i="27"/>
  <c r="E451" i="27"/>
  <c r="E455" i="27"/>
  <c r="D452" i="27"/>
  <c r="D453" i="27"/>
  <c r="D454" i="27"/>
  <c r="D451" i="27"/>
  <c r="D455" i="27"/>
  <c r="C452" i="27"/>
  <c r="C453" i="27"/>
  <c r="C454" i="27"/>
  <c r="C451" i="27"/>
  <c r="C455" i="27"/>
  <c r="F454" i="27"/>
  <c r="F453" i="27"/>
  <c r="F445" i="27"/>
  <c r="F450" i="27"/>
  <c r="E28" i="27"/>
  <c r="E62" i="27"/>
  <c r="E173" i="27"/>
  <c r="E201" i="27"/>
  <c r="E227" i="27"/>
  <c r="E244" i="27"/>
  <c r="E20" i="27"/>
  <c r="E328" i="27"/>
  <c r="E345" i="27"/>
  <c r="E320" i="27"/>
  <c r="E387" i="27"/>
  <c r="E371" i="27"/>
  <c r="E12" i="27"/>
  <c r="E450" i="27"/>
  <c r="D450" i="27"/>
  <c r="C450" i="27"/>
  <c r="K431" i="27"/>
  <c r="E429" i="27"/>
  <c r="C429" i="27"/>
  <c r="K429" i="27"/>
  <c r="D429" i="27"/>
  <c r="K422" i="27"/>
  <c r="E420" i="27"/>
  <c r="C420" i="27"/>
  <c r="K420" i="27"/>
  <c r="D420" i="27"/>
  <c r="K413" i="27"/>
  <c r="E411" i="27"/>
  <c r="C411" i="27"/>
  <c r="K411" i="27"/>
  <c r="D411" i="27"/>
  <c r="K404" i="27"/>
  <c r="E402" i="27"/>
  <c r="C402" i="27"/>
  <c r="K402" i="27"/>
  <c r="D402" i="27"/>
  <c r="K395" i="27"/>
  <c r="E393" i="27"/>
  <c r="C393" i="27"/>
  <c r="K393" i="27"/>
  <c r="D393" i="27"/>
  <c r="E391" i="27"/>
  <c r="E389" i="27"/>
  <c r="E388" i="27"/>
  <c r="K387" i="27"/>
  <c r="E386" i="27"/>
  <c r="E385" i="27"/>
  <c r="C385" i="27"/>
  <c r="K385" i="27"/>
  <c r="D385" i="27"/>
  <c r="K379" i="27"/>
  <c r="E377" i="27"/>
  <c r="C377" i="27"/>
  <c r="K377" i="27"/>
  <c r="D377" i="27"/>
  <c r="E375" i="27"/>
  <c r="E373" i="27"/>
  <c r="E372" i="27"/>
  <c r="K371" i="27"/>
  <c r="E370" i="27"/>
  <c r="E369" i="27"/>
  <c r="C369" i="27"/>
  <c r="K369" i="27"/>
  <c r="D369" i="27"/>
  <c r="K361" i="27"/>
  <c r="K353" i="27"/>
  <c r="E351" i="27"/>
  <c r="C351" i="27"/>
  <c r="K351" i="27"/>
  <c r="D351" i="27"/>
  <c r="E349" i="27"/>
  <c r="E347" i="27"/>
  <c r="E346" i="27"/>
  <c r="K345" i="27"/>
  <c r="E344" i="27"/>
  <c r="E343" i="27"/>
  <c r="C343" i="27"/>
  <c r="K343" i="27"/>
  <c r="D343" i="27"/>
  <c r="K336" i="27"/>
  <c r="E334" i="27"/>
  <c r="C334" i="27"/>
  <c r="K334" i="27"/>
  <c r="D334" i="27"/>
  <c r="E332" i="27"/>
  <c r="E330" i="27"/>
  <c r="E329" i="27"/>
  <c r="K328" i="27"/>
  <c r="E327" i="27"/>
  <c r="E326" i="27"/>
  <c r="C326" i="27"/>
  <c r="K326" i="27"/>
  <c r="D326" i="27"/>
  <c r="E324" i="27"/>
  <c r="E322" i="27"/>
  <c r="E321" i="27"/>
  <c r="K320" i="27"/>
  <c r="E319" i="27"/>
  <c r="E318" i="27"/>
  <c r="C318" i="27"/>
  <c r="K318" i="27"/>
  <c r="D318" i="27"/>
  <c r="E312" i="27"/>
  <c r="K312" i="27"/>
  <c r="K311" i="27"/>
  <c r="E309" i="27"/>
  <c r="C309" i="27"/>
  <c r="K309" i="27"/>
  <c r="D309" i="27"/>
  <c r="E303" i="27"/>
  <c r="K303" i="27"/>
  <c r="K302" i="27"/>
  <c r="E300" i="27"/>
  <c r="C300" i="27"/>
  <c r="K300" i="27"/>
  <c r="D300" i="27"/>
  <c r="K294" i="27"/>
  <c r="E292" i="27"/>
  <c r="C292" i="27"/>
  <c r="K292" i="27"/>
  <c r="D292" i="27"/>
  <c r="K285" i="27"/>
  <c r="E283" i="27"/>
  <c r="C283" i="27"/>
  <c r="K283" i="27"/>
  <c r="D283" i="27"/>
  <c r="K277" i="27"/>
  <c r="E275" i="27"/>
  <c r="C275" i="27"/>
  <c r="K275" i="27"/>
  <c r="D275" i="27"/>
  <c r="E259" i="27"/>
  <c r="D259" i="27"/>
  <c r="C259" i="27"/>
  <c r="K252" i="27"/>
  <c r="E250" i="27"/>
  <c r="C250" i="27"/>
  <c r="K250" i="27"/>
  <c r="D250" i="27"/>
  <c r="E248" i="27"/>
  <c r="E246" i="27"/>
  <c r="E245" i="27"/>
  <c r="K245" i="27"/>
  <c r="K244" i="27"/>
  <c r="E243" i="27"/>
  <c r="E242" i="27"/>
  <c r="C242" i="27"/>
  <c r="K242" i="27"/>
  <c r="D242" i="27"/>
  <c r="K235" i="27"/>
  <c r="E233" i="27"/>
  <c r="C233" i="27"/>
  <c r="K233" i="27"/>
  <c r="D233" i="27"/>
  <c r="E231" i="27"/>
  <c r="E229" i="27"/>
  <c r="E228" i="27"/>
  <c r="K227" i="27"/>
  <c r="E226" i="27"/>
  <c r="E225" i="27"/>
  <c r="C225" i="27"/>
  <c r="K225" i="27"/>
  <c r="D225" i="27"/>
  <c r="I224" i="27"/>
  <c r="E215" i="27"/>
  <c r="C215" i="27"/>
  <c r="K215" i="27"/>
  <c r="D215" i="27"/>
  <c r="K209" i="27"/>
  <c r="E207" i="27"/>
  <c r="C207" i="27"/>
  <c r="K207" i="27"/>
  <c r="D207" i="27"/>
  <c r="E205" i="27"/>
  <c r="E204" i="27"/>
  <c r="D204" i="27"/>
  <c r="C204" i="27"/>
  <c r="E203" i="27"/>
  <c r="E202" i="27"/>
  <c r="K201" i="27"/>
  <c r="E200" i="27"/>
  <c r="E199" i="27"/>
  <c r="C199" i="27"/>
  <c r="K199" i="27"/>
  <c r="D199" i="27"/>
  <c r="K181" i="27"/>
  <c r="E179" i="27"/>
  <c r="C179" i="27"/>
  <c r="K179" i="27"/>
  <c r="D179" i="27"/>
  <c r="E177" i="27"/>
  <c r="E176" i="27"/>
  <c r="D176" i="27"/>
  <c r="C176" i="27"/>
  <c r="E175" i="27"/>
  <c r="E174" i="27"/>
  <c r="K173" i="27"/>
  <c r="E172" i="27"/>
  <c r="E171" i="27"/>
  <c r="C171" i="27"/>
  <c r="K171" i="27"/>
  <c r="D171" i="27"/>
  <c r="K165" i="27"/>
  <c r="E163" i="27"/>
  <c r="C163" i="27"/>
  <c r="K163" i="27"/>
  <c r="D163" i="27"/>
  <c r="K157" i="27"/>
  <c r="E155" i="27"/>
  <c r="C155" i="27"/>
  <c r="K155" i="27"/>
  <c r="D155" i="27"/>
  <c r="E146" i="27"/>
  <c r="C146" i="27"/>
  <c r="K146" i="27"/>
  <c r="D146" i="27"/>
  <c r="K140" i="27"/>
  <c r="E138" i="27"/>
  <c r="C138" i="27"/>
  <c r="K138" i="27"/>
  <c r="D138" i="27"/>
  <c r="K132" i="27"/>
  <c r="E130" i="27"/>
  <c r="C130" i="27"/>
  <c r="K130" i="27"/>
  <c r="D130" i="27"/>
  <c r="K123" i="27"/>
  <c r="E121" i="27"/>
  <c r="C121" i="27"/>
  <c r="K121" i="27"/>
  <c r="D121" i="27"/>
  <c r="K114" i="27"/>
  <c r="E112" i="27"/>
  <c r="C112" i="27"/>
  <c r="K112" i="27"/>
  <c r="D112" i="27"/>
  <c r="K105" i="27"/>
  <c r="E103" i="27"/>
  <c r="C103" i="27"/>
  <c r="K103" i="27"/>
  <c r="D103" i="27"/>
  <c r="K97" i="27"/>
  <c r="E95" i="27"/>
  <c r="C95" i="27"/>
  <c r="K95" i="27"/>
  <c r="D95" i="27"/>
  <c r="K88" i="27"/>
  <c r="E86" i="27"/>
  <c r="C86" i="27"/>
  <c r="K86" i="27"/>
  <c r="D86" i="27"/>
  <c r="K79" i="27"/>
  <c r="E77" i="27"/>
  <c r="C77" i="27"/>
  <c r="K77" i="27"/>
  <c r="D77" i="27"/>
  <c r="K70" i="27"/>
  <c r="E68" i="27"/>
  <c r="C68" i="27"/>
  <c r="K68" i="27"/>
  <c r="D68" i="27"/>
  <c r="E66" i="27"/>
  <c r="E64" i="27"/>
  <c r="E63" i="27"/>
  <c r="K62" i="27"/>
  <c r="E61" i="27"/>
  <c r="E60" i="27"/>
  <c r="C60" i="27"/>
  <c r="K60" i="27"/>
  <c r="D60" i="27"/>
  <c r="K54" i="27"/>
  <c r="E52" i="27"/>
  <c r="C52" i="27"/>
  <c r="K52" i="27"/>
  <c r="D52" i="27"/>
  <c r="K44" i="27"/>
  <c r="E42" i="27"/>
  <c r="C42" i="27"/>
  <c r="K42" i="27"/>
  <c r="D42" i="27"/>
  <c r="E32" i="27"/>
  <c r="E30" i="27"/>
  <c r="E29" i="27"/>
  <c r="K28" i="27"/>
  <c r="E27" i="27"/>
  <c r="E26" i="27"/>
  <c r="C26" i="27"/>
  <c r="K26" i="27"/>
  <c r="D26" i="27"/>
  <c r="E24" i="27"/>
  <c r="E22" i="27"/>
  <c r="E21" i="27"/>
  <c r="K21" i="27"/>
  <c r="K20" i="27"/>
  <c r="E19" i="27"/>
  <c r="E18" i="27"/>
  <c r="C18" i="27"/>
  <c r="K18" i="27"/>
  <c r="D18" i="27"/>
  <c r="E16" i="27"/>
  <c r="E14" i="27"/>
  <c r="E13" i="27"/>
  <c r="K13" i="27"/>
  <c r="I13" i="27"/>
  <c r="K12" i="27"/>
  <c r="E11" i="27"/>
  <c r="E10" i="27"/>
  <c r="K10" i="27"/>
</calcChain>
</file>

<file path=xl/sharedStrings.xml><?xml version="1.0" encoding="utf-8"?>
<sst xmlns="http://schemas.openxmlformats.org/spreadsheetml/2006/main" count="1049" uniqueCount="420">
  <si>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</si>
  <si>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</si>
  <si>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</si>
  <si>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</si>
  <si>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Всего:</t>
  </si>
  <si>
    <t>Агентство по информатизации и связи Камчатского края</t>
  </si>
  <si>
    <t>Ответственный исполнитель
(ИОГВ/
Ф.И.О.)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</si>
  <si>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</si>
  <si>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</si>
  <si>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</si>
  <si>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</si>
  <si>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Агентство по информатизации и связи Камчатского края
(М.П. Хамлов)</t>
  </si>
  <si>
    <t>ФОРМА МОНИТОРИНГА РЕАЛИЗАЦИИ ГОСУДАРСТВЕННОЙ ПРОГРАММЫ</t>
  </si>
  <si>
    <t>Примечание</t>
  </si>
  <si>
    <t>Агентство записи актов гражданского состояния Камчатского края
(Т.В. Бабкова)</t>
  </si>
  <si>
    <t>Агентство записи актов гражданского состояния Камчатского края  
(Е.А. Аксенова,
Е.А. Шишкина)</t>
  </si>
  <si>
    <t>Агентство по информатизации и связи Камчатского края
 Агентство записи актов гражданского состояния Камчатского края</t>
  </si>
  <si>
    <t>Министерство строительства Камчатского края 
(Л.М. Пахомова), 
органы местного самоуправления муниципальных районов (городских округов) в Камчатском крае
 (по согласованию)</t>
  </si>
  <si>
    <t>Финансирование не предусмотрено</t>
  </si>
  <si>
    <t>Финансирование не требуется</t>
  </si>
  <si>
    <t>профинансировано</t>
  </si>
  <si>
    <t xml:space="preserve">освоено </t>
  </si>
  <si>
    <t>- Агентство по информатизации и связи Камчатского края;
- Агентство записи актов гражданского состояния Камчатского края</t>
  </si>
  <si>
    <t>Агентство записи актов гражданского состояния Камчатского края
(Е.А. Лядовская)</t>
  </si>
  <si>
    <t>предусмотрено</t>
  </si>
  <si>
    <t>Агентство записи актов гражданского состояния Камчатского края 
(Е.А. Лядовская)</t>
  </si>
  <si>
    <t>Агентство записи актов гражданского состояния Камчатского края
(Н.Г. Рудецкая)</t>
  </si>
  <si>
    <t>Агентство по информатизации и связи Камчатского края
(И.М. Леонтьева)</t>
  </si>
  <si>
    <t>АИС</t>
  </si>
  <si>
    <t>Минстрой</t>
  </si>
  <si>
    <t>ЗАГС</t>
  </si>
  <si>
    <t>Наименование государственной программы: Информационное общество в Камчатском крае на 2014 - 2018 годы</t>
  </si>
  <si>
    <t>Ответственный исполнитель: Консультант отдела региональной политики в области информатизации  Жданова Анастасия Николаевна, тел. +7 (4152) 42-34-22</t>
  </si>
  <si>
    <t xml:space="preserve">Наименование КВЦП, основного мероприятия, мероприятия, контрольного события программы, объекта закупки, субсидии
</t>
  </si>
  <si>
    <t xml:space="preserve">№ П/П 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</si>
  <si>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</si>
  <si>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</si>
  <si>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&lt;2&gt;
         </t>
  </si>
  <si>
    <t>прочие внебюджетные источники</t>
  </si>
  <si>
    <t>внебюджетные фонды</t>
  </si>
  <si>
    <t>Контрольное событие 1.2.1: заключение государственных контрактов на обеспечение доступа в сеть Интернет и передачу данных для нужд исполнительных органов государственной власти Камчатского края</t>
  </si>
  <si>
    <t>Контрольное событие мероприятия 1.2.5: заключен государственный контракт на оказание услуг по предоставлению каналов передачи данных между исполнительными органами государственной власти Камчатского края</t>
  </si>
  <si>
    <t>Контрольное событие 1.1.2: Заключен государственный контракт на обучение жителей Камчатского края в области использования электронных услуг (проект «Электронный гражданин»)</t>
  </si>
  <si>
    <t>Контрольное событие мероприятия 1.2.8.: Заключен государственный контракт на поставку оборудования для расширения и модернизации центра обработки данных исполнительных органов государственной власти Камчатского края</t>
  </si>
  <si>
    <t>Контрольное событие 1.3.1: Заключен государственный контракт на сопровождение и развитие региональной системы межведомственного электронного взаимодействия Камчатского края</t>
  </si>
  <si>
    <t>Контрольное событие мероприятия 1.2.6.: продление права пользования и сопровождения лицензионного программного обеспечения, используемого в исполнительных органах государственной власти Камчатского края</t>
  </si>
  <si>
    <t>Контрольное событие мероприятия 2.1.1.: Заключен государственный контракт на оказание услуг по проведению обучения работе с информационной системой геопространственного обеспечения государственного управления Камчатского края «Инфраструктура пространственных данных Камчатского края»</t>
  </si>
  <si>
    <t>Контрольное событие мероприятия 2.2.2.: Переведена в тестовую эксплуатацию сеть высокоточного позиционирования Камчатского края</t>
  </si>
  <si>
    <t>Объект закупки: услуги по обучению и сертификационному тестированию жителей Камчатского края по основам компьютерной грамотности по программе «Электронный гражданин»</t>
  </si>
  <si>
    <t xml:space="preserve">
Мероприятие 1.1.2.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</si>
  <si>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 xml:space="preserve">
1.1.2</t>
  </si>
  <si>
    <t>X</t>
  </si>
  <si>
    <t xml:space="preserve">
</t>
  </si>
  <si>
    <t xml:space="preserve">
1.1.3</t>
  </si>
  <si>
    <t xml:space="preserve">
Мероприятие 1.1.3. "Повышение квалификации специалистов в области информационно-телекоммуникационных технологий"</t>
  </si>
  <si>
    <t xml:space="preserve">
1.2.</t>
  </si>
  <si>
    <t xml:space="preserve">
Основное мероприятие 1.2. "Развитие инфраструктуры электронного правительства в Камчатском крае"</t>
  </si>
  <si>
    <t xml:space="preserve">
Государственная программа "Информационное общество в Камчатском крае на 2014-2018 годы"</t>
  </si>
  <si>
    <t xml:space="preserve">
</t>
  </si>
  <si>
    <t xml:space="preserve">
1</t>
  </si>
  <si>
    <t xml:space="preserve">
Подпрограмма 1 "Электронное правительство в Камчатском крае на 2014-2018 годы"</t>
  </si>
  <si>
    <t xml:space="preserve">
1.1</t>
  </si>
  <si>
    <t xml:space="preserve">
Основное мероприятие 1.1. "Управление развитием информационного общества и формированием электронного правительства в Камчатском крае"</t>
  </si>
  <si>
    <t xml:space="preserve">
1.1.1</t>
  </si>
  <si>
    <t xml:space="preserve">
Мероприятие 1.1.1 "Формирование нормативной правовой базы в соответствии с требованиями текущих потребностей информационного общества"</t>
  </si>
  <si>
    <t xml:space="preserve">
</t>
  </si>
  <si>
    <t xml:space="preserve">
1.2.1</t>
  </si>
  <si>
    <t xml:space="preserve">
Мероприятие 1.2.1.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</si>
  <si>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 xml:space="preserve">
</t>
  </si>
  <si>
    <t xml:space="preserve">
</t>
  </si>
  <si>
    <t xml:space="preserve">
1.3</t>
  </si>
  <si>
    <t xml:space="preserve">
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</si>
  <si>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 xml:space="preserve">
Мероприятие 1.2.2.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</si>
  <si>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 xml:space="preserve">
1.2.2</t>
  </si>
  <si>
    <t xml:space="preserve">
1.2.3.</t>
  </si>
  <si>
    <t xml:space="preserve">
Мероприятие 1.2.3. "Организация доступа в сеть Интернет с гарантированной передачей данных на скорости 2048 кбит/сек"</t>
  </si>
  <si>
    <t xml:space="preserve">
1.2.4</t>
  </si>
  <si>
    <t xml:space="preserve">
1.2.4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</t>
  </si>
  <si>
    <t xml:space="preserve">
1.2.5</t>
  </si>
  <si>
    <t xml:space="preserve">
Мероприятие 1.2.5 "Оказание услуг по предоставлению каналов передачи данных между исполнительными органами государственной власти Камчатского края"</t>
  </si>
  <si>
    <t xml:space="preserve">
1.2.6</t>
  </si>
  <si>
    <t xml:space="preserve">
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</si>
  <si>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 xml:space="preserve">
1.2.8</t>
  </si>
  <si>
    <t xml:space="preserve">
Мероприятие 1.2.8.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</si>
  <si>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 xml:space="preserve">
Мероприятие 1.2.9.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</si>
  <si>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 xml:space="preserve">
1.2.9</t>
  </si>
  <si>
    <t xml:space="preserve">
Мероприятие 1.2.10. "Обеспечение контент фильтрации доступа в сеть Интернет"</t>
  </si>
  <si>
    <t xml:space="preserve">
1.2.10</t>
  </si>
  <si>
    <t xml:space="preserve">
1.2.11</t>
  </si>
  <si>
    <t xml:space="preserve">
1.2.12</t>
  </si>
  <si>
    <t xml:space="preserve">
Мероприятие 1.2.11 "Развитие программно-аппаратных комплексов региональной системы межведомственного электронного взаимодействия"</t>
  </si>
  <si>
    <t xml:space="preserve">
Мероприятие 1.2.12 "Обеспечение доступа отделов ЗАГС Камчатского края к сети Интернет"</t>
  </si>
  <si>
    <t xml:space="preserve">
Мероприятие 1.2.13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</si>
  <si>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 xml:space="preserve">
1.2.13
</t>
  </si>
  <si>
    <t xml:space="preserve">
Мероприятие 1.3.1 "Сопровождение региональной системы межведомственного электронного взаимодействия Камчатского края"</t>
  </si>
  <si>
    <t xml:space="preserve">
1.3.1</t>
  </si>
  <si>
    <t xml:space="preserve">
1.4</t>
  </si>
  <si>
    <t xml:space="preserve">
Основное мероприятие 1.4. "Предоставление государственных и муниципальных услуг в электроном виде"</t>
  </si>
  <si>
    <t xml:space="preserve">
1.4.2</t>
  </si>
  <si>
    <t xml:space="preserve">
Мероприятие 1.4.2. "Перевод бумажного архива ЗАГС в электронный вид"</t>
  </si>
  <si>
    <t xml:space="preserve">
1.4.4</t>
  </si>
  <si>
    <t xml:space="preserve">
Мероприятие 1.4.4. "Популяризация использования механизмов предоставления государственных и муниципальных услуг в электронной форме"</t>
  </si>
  <si>
    <t xml:space="preserve">
1.5</t>
  </si>
  <si>
    <t xml:space="preserve">
Основное мероприятие 1.5. "Внедрение универсальных электронных карт"</t>
  </si>
  <si>
    <t xml:space="preserve">
1.5.1</t>
  </si>
  <si>
    <t xml:space="preserve">
Мероприятие 1.5.1. "Организация выпуска, выдачи и обслуживания универсальных электронных карт на территории Камчатского края"</t>
  </si>
  <si>
    <t xml:space="preserve">
Основное мероприятие 1.6 "Развитие, внедрение и сопровождение  информационных систем"</t>
  </si>
  <si>
    <t xml:space="preserve">
1.6</t>
  </si>
  <si>
    <t xml:space="preserve">
1.6.1</t>
  </si>
  <si>
    <t xml:space="preserve">
Мероприятие 1.6.1. "Развитие и сопровождение официального сайта исполнительных органов государственной власти Камчатского края"</t>
  </si>
  <si>
    <t xml:space="preserve">
1.6.3</t>
  </si>
  <si>
    <t xml:space="preserve">
Мероприятие 1.6.3 "Сопровождение системы электронного документооборота (СЭДО) исполнительных органов государственной власти Камчатского края"</t>
  </si>
  <si>
    <t xml:space="preserve">
1.6.4</t>
  </si>
  <si>
    <t xml:space="preserve">
Мероприятие 1.6.4 "Подключение органов местного самоуправления муниципальных районов (городских округов) к системе электронного документооборота Камчатского края"</t>
  </si>
  <si>
    <t xml:space="preserve">
1.6.5</t>
  </si>
  <si>
    <t xml:space="preserve">
Мероприятие 1.6.5. "Внедрение, развитие и сопровождение межведомственной системы для автоматизации деятельности кадровых служб исполнительных органов государственной власти Камчатского края"</t>
  </si>
  <si>
    <t xml:space="preserve">
1.6.7</t>
  </si>
  <si>
    <t xml:space="preserve">
Мероприятие 1.6.7. "Модернизация и сопровождение МАИС ЗАГС"</t>
  </si>
  <si>
    <t xml:space="preserve">
1.6.8</t>
  </si>
  <si>
    <t xml:space="preserve">
Мероприятие 1.6.8.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</si>
  <si>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 xml:space="preserve">
1.6.10</t>
  </si>
  <si>
    <t xml:space="preserve">
Мероприятие 1.6.10 "Создание и внедрение автоматизированной информационной системы обеспечения градостроительной деятельности муниципальных районов (городских округов) в Камчатском крае"</t>
  </si>
  <si>
    <t xml:space="preserve">
1.6.12</t>
  </si>
  <si>
    <t xml:space="preserve">
Мероприятие 1.6.12. "Развитие систем электронного документооборота (СЭДО) в  муниципальных  районах (городских округах) в Камчатском крае"</t>
  </si>
  <si>
    <t xml:space="preserve">
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</si>
  <si>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 xml:space="preserve">
2
</t>
  </si>
  <si>
    <t xml:space="preserve">
2.1
</t>
  </si>
  <si>
    <t xml:space="preserve">
Основное мероприятие 2.1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</si>
  <si>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 xml:space="preserve">
2.1.1</t>
  </si>
  <si>
    <t xml:space="preserve">
Мероприятие 2.1.1 "Создание, развитие и сопровождение информационных систем инфраструктуры пространственных данных Камчатского края"</t>
  </si>
  <si>
    <t xml:space="preserve">
2.2</t>
  </si>
  <si>
    <t xml:space="preserve">
Основное мероприятие 2.2. "Развёртывание и поддержка системы высокоточного позиционирования на основе космических систем ГЛОНАСС/GPS"</t>
  </si>
  <si>
    <t xml:space="preserve">
2.2.2</t>
  </si>
  <si>
    <t xml:space="preserve">
Мероприятие 2.2.2. "Сопровождение системы высокоточного позиционирования в Камчатском крае"</t>
  </si>
  <si>
    <t xml:space="preserve">
2.3</t>
  </si>
  <si>
    <t xml:space="preserve">
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</si>
  <si>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 xml:space="preserve">
Подпрограмма 3 "Обеспечение реализации государственной программы"</t>
  </si>
  <si>
    <t xml:space="preserve">
3</t>
  </si>
  <si>
    <t xml:space="preserve">
3.1</t>
  </si>
  <si>
    <t xml:space="preserve">
Основное мероприятие 3.1. "Обеспечение реализации государственной политики в области информатизации и связи Камчатского края"</t>
  </si>
  <si>
    <t xml:space="preserve">
Основное мероприятие 3.2 "Выполнение технологических функций в области информатизации"</t>
  </si>
  <si>
    <t xml:space="preserve">
3.2</t>
  </si>
  <si>
    <t xml:space="preserve">
3.2.1</t>
  </si>
  <si>
    <t xml:space="preserve">
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</si>
  <si>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 xml:space="preserve">
3.2.2</t>
  </si>
  <si>
    <t xml:space="preserve">
Мероприятие 3.2.2 "Обеспечение функционирования комплексов автоматической фиксации нарушений Правил дорожного движения Российской Федерации, в том числе рассылка заказной корреспонденцией документов, полученных с их помощью"</t>
  </si>
  <si>
    <t xml:space="preserve">
3.2.3</t>
  </si>
  <si>
    <t xml:space="preserve">
Мероприятие 3.2.3 "Предоставление государственных услуг и государственных функций методом "выездных бригад"</t>
  </si>
  <si>
    <t xml:space="preserve">
3.2.4</t>
  </si>
  <si>
    <t xml:space="preserve">
3.2.5</t>
  </si>
  <si>
    <t xml:space="preserve">
Мероприятие 3.2.5 "Информационное сопровождения мероприятий по повышению безопасности дорожного движения"</t>
  </si>
  <si>
    <t>&lt;1&gt; Указывается с начала отчетного периода (например, январь-март 2016 года).</t>
  </si>
  <si>
    <t>&lt;2&gt; Приводится общее количество и сумма заключенных государственных и (или) муниципальных контрактов по инвестиционным мероприятиям за отчетный период.</t>
  </si>
  <si>
    <t>&lt;3&gt; Указываются причины расхождения дат наступления контрольных событий с датами утвержденными планом реализации, дат основных мероприятий с детальным планом-графиком государственной программы; причины расхождения сумм профинансировано и фактически освоено по основным мероприятиям и подпрограммам государственной программы; прочие комментарии.</t>
  </si>
  <si>
    <t>&lt;4&gt; Указывается наименование внебюджетного фонда.</t>
  </si>
  <si>
    <t>&lt;5&gt; Заполняется в случае, если в рамках государственной программы предусматривается возможность заключения долгосрочных государственных контрактов и муниципальных контрактов на поставку товаров, выполнение работ, оказание услуг.</t>
  </si>
  <si>
    <t>&lt;6&gt; Заполняется в случае, если в рамках государственной программы предусматривается возможность предоставления субсидий, указывается источник финансирования.</t>
  </si>
  <si>
    <t xml:space="preserve">
Мероприятие 3.2.4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</si>
  <si>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r>
      <rPr>
        <b/>
        <sz val="8"/>
        <rFont val="Times New Roman"/>
        <family val="1"/>
        <charset val="204"/>
      </rPr>
      <t>Показатели плана-графика</t>
    </r>
    <r>
      <rPr>
        <sz val="8"/>
        <rFont val="Times New Roman"/>
        <family val="1"/>
        <charset val="204"/>
      </rPr>
      <t xml:space="preserve">
ВСЕГО</t>
    </r>
  </si>
  <si>
    <r>
      <rPr>
        <b/>
        <sz val="8"/>
        <rFont val="Times New Roman"/>
        <family val="1"/>
        <charset val="204"/>
      </rPr>
      <t>ТОЛЬКО АИС</t>
    </r>
    <r>
      <rPr>
        <sz val="8"/>
        <rFont val="Times New Roman"/>
        <family val="1"/>
        <charset val="204"/>
      </rPr>
      <t xml:space="preserve">
ВСЕГО</t>
    </r>
  </si>
  <si>
    <t>АИС п/п 1</t>
  </si>
  <si>
    <t>АИС п/п 2</t>
  </si>
  <si>
    <t>АИС п/п 3</t>
  </si>
  <si>
    <t xml:space="preserve">Аппарат </t>
  </si>
  <si>
    <r>
      <rPr>
        <b/>
        <sz val="10"/>
        <rFont val="Times New Roman"/>
        <family val="1"/>
        <charset val="204"/>
      </rPr>
      <t>Отклонения от данных Минфина</t>
    </r>
    <r>
      <rPr>
        <sz val="10"/>
        <rFont val="Times New Roman"/>
        <family val="1"/>
        <charset val="204"/>
      </rPr>
      <t xml:space="preserve">
ВСЕГО</t>
    </r>
  </si>
  <si>
    <r>
      <rPr>
        <b/>
        <sz val="10"/>
        <rFont val="Times New Roman"/>
        <family val="1"/>
        <charset val="204"/>
      </rPr>
      <t xml:space="preserve">Данные Минфина
</t>
    </r>
    <r>
      <rPr>
        <sz val="10"/>
        <rFont val="Times New Roman"/>
        <family val="1"/>
        <charset val="204"/>
      </rPr>
      <t>ВСЕГО</t>
    </r>
  </si>
  <si>
    <t xml:space="preserve">
</t>
  </si>
  <si>
    <t>Субсидия из краевого бюджета на реализацию мероприятия 1.2.11 - 3306,0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</si>
  <si>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1.3.1 - 4401,5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</si>
  <si>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1.6.10 - 627,8806 тыс. рублей
Получатель: муниципальные районы в Камчатском крае</t>
  </si>
  <si>
    <t>Субсидия из краевого бюджета на реализацию мероприятия 2.2.2 - 778,10936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</si>
  <si>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3.2.2 - 22762,7878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</si>
  <si>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3.2.3 - 795,18387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</si>
  <si>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3.2.4 - 1801,541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</si>
  <si>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3.2.5 - 700,0 тыс. рублей.
Получатель: КГАУ "Информационно-технологический центр Камчатского края"</t>
  </si>
  <si>
    <t>Субсидия из краевого бюджета на реализацию мероприятия 1.6.12 - 4521,792 тыс. рублей
Получатель: муниципальные районы и городские округа в Камчатском крае по согласованию</t>
  </si>
  <si>
    <t>Субсидия из краевого бюджета на реализацию мероприятия 1.4.4 - 5299,63816 тыс. рублей
Получатель: КГАУ "Информационно-технологический центр Камчатского края"</t>
  </si>
  <si>
    <t>Субсидия из краевого бюджета на реализацию мероприятия 1.5.1 - 3954,86862 тыс. рублей
Получатель: КГАУ "Информационно-технологический центр Камчатского края"</t>
  </si>
  <si>
    <t>Отчетный период:  январь - декабрь 2015 года</t>
  </si>
  <si>
    <t>Расходы на реализацию государственной программы
(тыс. руб.)</t>
  </si>
  <si>
    <t xml:space="preserve">Освоение финансового обеспечения мероприятия - 100,0 %.
Реализация мероприятия осуществляется КГАУ "Информационно-технологический центр Камчатского края" по соглашению от 12.01.2015 № 1.
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</si>
  <si>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завершено исполнение государственного контракта от 22.12.14 № 10А-14, исполнитель - ОАО "Ростелеком" (номер реестровой записи 0138200001414000011).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</si>
  <si>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завершено исполнение государственного контракта от 22.12.14 № 12А-14, исполнитель - ОАО "Ростелеком"(номер реестровой записи 0138200001414000012).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</si>
  <si>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t>Освоение финансового обеспечения основного мероприятия - 100,0 %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</si>
  <si>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1) в феврале 2015 г. 1 специалист Агентства прошел повышение квалификации по учебной программе «Администрирование системы защиты информации ViPNet Win&amp;Lin и программно-аппаратные комплексы ViPNet», договор от 06.02.2015 № 367-398068-15, исполнитель - Учебный центр "ИнфоТеКС", цена договора - 81,42 тыс. рублей.;
2) в апреле 2015 г. 1 специалист Агентства прошел повышение квалификации  по программе дополнительного профессионального образования: "Обеспечение безопасности персональных данных при их обработке в системах персональных данных", исполнитель - АНО ДПО "СофтЛайн Эдюкейшн", цена договора - 28,0 тыс. рублей.;
3) в мае 2015 г. 1 специалист Агентства прошел обучение по курсу "Администрирование Check Point Certified Security Administrator R77", исполнитель - АНО ДПО "СофтЛайн Эдюкейшн", цена договора - 80,24 тыс. рублей.;
4) в мае 2015 г. 1 специалист Агентства прошел обучение по курсу "Администрирование Check Point Security Engineering R77", исполнитель - АНО ДПО "СофтЛайн Эдюкейшн", цена договора - 80,24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</si>
  <si>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- 100,0%</t>
    </r>
    <r>
      <rPr>
        <sz val="7"/>
        <rFont val="Times New Roman"/>
        <family val="1"/>
        <charset val="204"/>
      </rPr>
      <t xml:space="preserve">
Этап реализации мероприятия: исполнение государственного контракта на оказание услуг по обучению и сертификационному тестированию жителей Камчатского края по основам компьютерной грамотности по программе «Электронный гражданин».
Заключен государственный контракт от 27.04.15 № 01К-15 с НОУ УЦ "Сетевая Академия" (номер реестровой записи 2410112081615000001). Контракт заключен сроком на два года на сумму 13 045,0 тыс. рублей. (2015 г. - 6045,0 тыс. рублей., 2016 г. - 7000,0 тыс. рублей.), плановый срок освоения лимитов текущего финансового года - декабрь 2015 года.
По состоянию на 01.01.16 освоение составило 100 %. За просрочку сроков сдачи результатов услуг Исполнителю начислена неустойка в размере 0,53185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</si>
  <si>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исполнение государственного контракта от 22.12.14 № 09А-14, исполнитель - ОАО "Ростелеком" (номер реестровой записи 0138200001414000010). Плановый срок исполнения - декабрь 2015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</si>
  <si>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В целях реализации мероприятия осуществлены 2 закупки:
1) контракт  от 07.05.2015 № 02А-15 с ООО "КИТЦ" "на поставку коммутатора" (номер реестровой записи контракта 2410112081615000002, закупка № 0138200001415000002 от 18.03.2015,  НМЦК - 3643,25 тыс. рублей.). Контракт на этапе "исполнение завершено", цена контракта - 1858,05745  тыс. рублей. Плановый срок исполнения контракта - июль 2015, фактически исполнен - 10.07.2015. Контракт исполнен без нарушений;
2) контракт от 30.10.2015 № 14А-15 с ООО "КИТЦ" "на поставку коммутатора" (реестровый №  2410112081615000013, закупка № 0138200001415000014, НМЦК - 2959,568 тыс. рублей). Контракт на этапе "исполнение завершено", цена контракта - 2006,0648 тыс. рублей. Плановый срок исполнения контракта - декабрь 2015, фактически исполнен - 10.12.2015.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</si>
  <si>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исполнение государственного контракта от 22.12.14 № 11А-14, исполнитель - ОАО "Ростелеком" (номер реестровой записи 0138200001414000013, закупка № 0138200001415000016). Цена государственного контракта составляет 2147,01000 тыс. рублей., в части настоящего мероприятия - 792,96 тыс. рублей.  (освоение средств осуществляется ежемесячно, в размере 1/12 от цены контракта).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</si>
  <si>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реализации: исполнение контракта завершено.
Государственный контракт от 02.09.2015 № 09А-15 с ЗАО "СофтЛайн Трейд" "на оказание услуг по обеспечению сопровождения программного обеспечения в исполнительных органах государственной власти Камчатского края по единому корпоративному соглашению Enterprise Agreement", реестровый № 2410112081615000008 (закупка № 0138200001415000009, НМЦК 8000,0 тыс. рублей). Плановый срок исполнения контракта - сентябрь 2015 года, фактически - сентябрь 2015.
Контрольное событие наступило 17.09.2015: подписан акт сдачи-приемки оказанные услуг по контракту 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</si>
  <si>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 - 100,0 %</t>
    </r>
    <r>
      <rPr>
        <sz val="7"/>
        <rFont val="Times New Roman"/>
        <family val="1"/>
        <charset val="204"/>
      </rPr>
      <t xml:space="preserve">
1) контракт от 07.05.15 № 03А-15 на поставку оборудования центра обработки данных ИОГВ Камчатского края" (система хранения данных - СХД), цена - 11137,9236 т.р., исполнитель - ООО "КИТЦ" (реестровый № 2410112081615000003, закупка № 0138200001415000003 с НМЦК - 12524,48 т.р.). Плановый срок исполнения - 07.2015, фактически - 10.07.15, контракт исполнен без нарушений;
2) контракт  от 14.07.15 № 06А-15 на поставку оборудования центра обработки данных ИОГВ Камчатского края" (жесткие диски для СХД, часть 1), цена - 6363,35766 т.р., исполнитель - ООО "КИТЦ" (реестровый № 2410112081615000006, закупка № 0138200001415000006 с НМЦК - 7 037,76 т.р.). Плановый срок исполнения - 08.2015, фактически - 20.08.15, освоено 100 %, контракт исполнен без нарушений;
3) контракт  от 20.08.15 № 08А-15 на поставку оборудования центра обработки данных ИОГВ Камчатского края" (жесткие диски для СХД, часть 2),  цена - 6734,23777 т.р., исполнитель - ООО "Камчатский Информационно-Технический Центр" (реестровый № 2410112081615000007, закупка № 0138200001415000008 с НМЦК - 7 037,76 т.р.). Плановый срок исполнения - 09.2015, факт - 04.09.15, освоено 100 %, контракт исполнен без нарушений;
4) контракт  от 19.10.15 № 12А-15 на поставку оборудования центра обработки данных ИОГВ Камчатского края" (жесткие диски для СХД, часть 3),  цена - 3511,156 т.р., исполнитель - ООО "Камчатский Информационно-Технический Центр" (реестровый № 2410112081615000012, закупка № 0138200001415000012 от 07.09.15, НМЦК - 3528,8 т.р.). Плановый срок исполнения - 12.2015, факт - 12.10.2015, контракт исполнен без нарушений.
5) контракт  от 12.10.15 № 13А-15 на поставку оборудования центра обработки данных ИОГВ Камчатского края" (сервер), цена - 2558,57875 т.р., исполнитель - ООО "Хорс Технолоджи" (реестровый № 2410112081615000011, закупка № 0138200001415000013, НМЦК -3657,35 т.р.). Контракт на этапе исполнения, плановый срок исполнения - 12.2015;
6) жесткие диски для ремонта системы хранения данных ЦОД, приобретенной в 2008 году. Закупки до 100 т.р. на общую сумму 649,944 т.р. осуществлены в ноябре 2015 года.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</si>
  <si>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02.10.2015 № 10А-15 с ЗАО "СофтЛайн Трейд" "Оказание услуг по обеспечению антивирусной защитой рабочих мест и информационных систем в исполнительных органах государственной власти Камчатского края", цена - 721,4243 тыс. рублей (реестровая запись 2410112081615000009), заключен по результатам проведения электронного аукциона № 0138200001415000010 от 31.08.2015, с НМЦК 810,14010 тыс. рублей). Плановый срок исполнения контракта - октябрь, фактически - 20.10.2015. Контракт исполнен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</si>
  <si>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02.10.2015 № 11А-15 с ЗАО "СофтЛайн Трейд" "на оказание услуг по продлению действия простых (неисключительных) прав (лицензий) на использование программного обеспечения программно-аппаратного комплекса контент-фильтрации и предотвращения вторжений «CheckPoint», цена контракта - 1418,84769 тыс. рублей (реестровый номер 2410112081615000010), заключен по результатам электронного аукциона № 0138200001415000011 от 04.09.2015, НМЦК 1699,21866 тыс. рублей. Плановый срок исполнения контракта - октябрь, фактически - 20.10.2015. Контракт исполнен без нарушений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</si>
  <si>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3.
В целях реализации мероприятия Учреждением приняты бюджетные обязательства на 3306,0 тыс. рублей., освоено - 3306,0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</si>
  <si>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 97,7%</t>
    </r>
    <r>
      <rPr>
        <sz val="7"/>
        <rFont val="Times New Roman"/>
        <family val="1"/>
        <charset val="204"/>
      </rPr>
      <t xml:space="preserve">
1) Государственный контракт от 01.01.2015 без №, цена - 48,026 тыс. рублей., исполнитель - ОАО "Ростелеком", период оказания услуг - январь 2015 года. Исполнен на 39,979 тыс. рублей.;
2) Государственный контракт от 26.01.2015 № 12, цена - 528,286 тыс. рублей, исполнитель - ОАО "Ростелеком", срок действия контракта - 01.02.2015 по 31.12.2015. По состоянию на 01.01.2016 имеется дебиторская задолженность в связи с недопоставкой услуг в декабре 2015 года.
Данное мероприятие обеспечивает непрерывное электронное взаимодействие по каналам связи между отделами ЗАГС, расположенными  на территории Камчатского края.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</si>
  <si>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17.04.2015 № 27, цена 1000,0 тыс. рублей, исполнитель - ФГУП "ЦентрИнформ". Обязательства по контракту исполнены.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</si>
  <si>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4.
КГАУ ИТЦ заключен договор на выполнение работ от 02.02.2015 № 2/15-С, исполнитель – ООО «Систематика», предмет договора – выполнение работ по сопровождению в Камчатском крае Автоматизированной межведомственной информационной системы оказания государственных и муниципальных услуг в электронном виде Камчатского края. В рамках договора, в том числе предусматривается модернизация Системы с учётом требований по переходу на формат взаимодействия «СМЭВ 3.0», доработка модуля взаимодействия с ГИС ГМП согласно обновлённому формату, расширение перечня сведений в рамках межведомственного электронного взаимодействия (новые адаптеры).
В целях реализации мероприятия Учреждением приняты обязательства на 4401,5 тыс. рублей., освоено - 4401,5 тыс. рублей.
Контрольное событие наступило в феврале 2015 года (заключено соглашение от  12.01.2015 № 4 с КГАУ "Информационно-технологический центр", КГАУ ИТЦ заключён договор от 02.02.2015 № 2/15-С)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</si>
  <si>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6.
В целях реализации мероприятия Учреждением приняты обязательства на 3954,86862 тыс. рублей, освоено - 3954,86862 тыс. рублей.</t>
    </r>
  </si>
  <si>
    <t>Освоение финансового обеспечения основного мероприятия - 99,3 %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</si>
  <si>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Этап реализации мероприятия: исполнение контракта.
Электронный аукцион на оказание услуг по сопровождению и развитию информационной системы управления кадрами государственной гражданской службы Камчатского края («Кадры») в 2015 году, извещение № 0138200001615000046, НМЦК - 987,50 тыс. рублей, признан несостоявшимся. Заключен контракт от 28.09.2015 № 0138200001615000046-0203617-01 с единственным исполнителем - "АЙ-ТИ-БИЗНЕС" по цене 987 500 рублей.
Плановый срок исполнения контракта - декабрь 2015 года. Контракт исполнен полностью и без нарушений.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</si>
  <si>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В текущем году в реализации мероприятия принимали участие:
1) Администрация Мильковского МР (соглашение на предоставлении в 2015 году субсидии из краевого бюджета в целях софинансирования расходных обязательств от 09.09.2015 № 50), объем средств из краевого бюджета  - 177,8806 тыс. рублей, из местного - 19,76451 тыс. рублей). Субсидия освоена в полном объеме;
2) Администрация Пенжинского МР (соглашение на предоставлении в 2015 году субсидии из краевого бюджета в целях софинансирования расходных обязательств от 20.04.2015 № 41). По результатам электронного аукциона заключен контракт от 13.07.2015 № А21-15 с ООО "Камчатский гражданский проектный институт", плановый срок исполнения работ по контракту - 01.09.2015, объем средств из краевого бюджета - 450,0 тыс. рублей. Исполнитель не исполнил обязательства, контракт расторгнут, лимиты в размере 450,0 тыс. рублей возвращены в краевой бюджет в декабре 2015 года.</t>
    </r>
  </si>
  <si>
    <t>Освоение финансового обеспечения подпрограммы - 100,0 %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</si>
  <si>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Государственный контракт на оказание услуг по проведению обучения работе с информационной системой геопространственного обеспечения государственного управления Камчатского края  от 26.06.2015 № 05А-15 исполнитель - ООО "ЦЕНТРПРОГРАММСИСТЕМ" г. Белгород, (реестровый №  2410112081615000005), цена контракта - 870,0 тыс. рублей. (электронный аукцион № 0138200001415000005 от 27.05.2015, НМЦК - 900,0 тыс. рублей.). Плановый срок исполнения контракта - август 2015, факт - 06.08.2015. Контракт исполнен без нарушений.
Контрольное событие наступило в июне 2015 (заключен государственный контракт от 26.06.2015 № 05А-15 с ООО "Центрпрограммсистем" (реестровый №  2410112081615000005)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</si>
  <si>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2.
В целях реализации мероприятия Учреждением приняты обязательства на 848,10936 тыс. рублей, освоено - 848,10936 тыс. рублей.
Контрольное событие: Агентством по информатизации и связи Камчатского края подписан приказ от 29.09.2015 № 87-п «О вводе сети высокоточного позиционирования Камчатского края в тестовую эксплуатацию».</t>
    </r>
  </si>
  <si>
    <t>Освоение финансового обеспечения подпрограммы - 99,5 %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</si>
  <si>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7.
В целях реализации мероприятия Учреждением приняты бюджетные обязательства на 22762,7878 тыс. рублей., освоено - 22762,7878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</si>
  <si>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25.03.2015 № 8.
В целях реализации мероприятия Учреждением принято обязательств и освоено 795,18387 тыс. рублей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</si>
  <si>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12.05.2015 № 9.
В целях реализации мероприятия Учреждением принято обязательств 1801,541 тыс .рублей, освоено 1801,541 тыс. рублей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</si>
  <si>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28.08.2015 № 10.
В целях реализации мероприятия Учреждением принято обязательств - 700,0 тыс. рублей, освоено 700,0 тыс. рублей</t>
    </r>
  </si>
  <si>
    <t>Освоение финансового обеспечения подпрограммы - 99,9 %</t>
  </si>
  <si>
    <t>Освоение финансового обеспечения программы - 99,7 %</t>
  </si>
  <si>
    <r>
      <rPr>
        <b/>
        <sz val="7"/>
        <rFont val="Times New Roman"/>
        <family val="1"/>
        <charset val="204"/>
      </rPr>
      <t>Освоение финансового обеспечения мероприятия - 98,9%</t>
    </r>
    <r>
      <rPr>
        <sz val="7"/>
        <rFont val="Times New Roman"/>
        <family val="1"/>
        <charset val="204"/>
      </rPr>
      <t xml:space="preserve">
Общий объем субсидий из краевого бюджета составил 4472,057 тыс. рублей. Участие в мероприятии принимают 11 МО и ГО.  Плановый срок заключения соглашений с участниками Программы - 08.2015, фактический - 07.2015 (соглашения заключены в полном объеме).
Общий объем перечисленных субсидий составил 4472,057 тыс. рублей, из них освоено - 4472,057 тыс. рублей. Мильковский МР не освоил субсидию в размере 49,735 тыс. рублей.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</si>
  <si>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- 99,8 %</t>
    </r>
    <r>
      <rPr>
        <sz val="7"/>
        <rFont val="Times New Roman"/>
        <family val="1"/>
        <charset val="204"/>
      </rPr>
      <t xml:space="preserve">
В целях исполнения мероприятия заключены контракты с физическими лицами на оказание услуг по набору актовых записей, общая стоимость контрактов составляет 391,05 тыс. рублей, исполнено на сумму 390,99265 тыс. рублей. Разница в сумме 0,05735 тыс. рублей сложилась из-за округления при начислении страховых взносов: 
1) Государственный контракт от 16.03.2015 № 23, цена - 99,9 тыс. рублей., исполнитель - физическое лицо;
2) Государственный контракт от 16.03.2015 № 24, цена - 99,9 тыс. рублей., исполнитель - физическое лицо;
3) Государственный контракт от 16.03.2015 № 25, цена - 91,35 тыс. рублей., исполнитель - физическое лицо;
исполнитель - физическое лицо;
4) Государственный контракт от 16.03.2015 № 23, цена - 99,9 тыс. рублей., исполнитель - физическое лицо.</t>
    </r>
  </si>
  <si>
    <t>Отмена в 2015 году реализации мероприятия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</si>
  <si>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1) Договор от 01.01.2015 № ПО20150101 на услуги по технологическому обслуживанию ПО "1С. Предприятие", цена - 75,6 тыс. рублей., исполнитель - с ИП Степанов А.В., договор исполнен;
2)  Договор от 01.01.2015 № 11/15 на услуги по сопровождению электронного правового справочника "Система "Гарант", цена - 51,7056 тыс. рублей., исполнитель - ООО ДМАПИ "Эксперт-Консалтинг", договор исполнен;
3) Договор от 01.01.2015 № И306 на услуги по информационному сопровождению ПО "1С. Предприятие", цена - 17,808, исполнитель - ООО "Веска", договор исполнен;
4) Договор от 01.01.2015 № 3 на услуги по сопровождению ПО "Зарплата", цена - 8,64 тыс. рублей., исполнитель - ИП Веснин И.А., договор исполнен;
5) Договор от 19.10.2015 № Р41-04833 на оказание услуг по обслуживанию каналов связи "СБИС отчетность", цена - 10,650 тыс. .рублей, исполнитель - ФГУП "ЦентрИнформ".</t>
    </r>
  </si>
  <si>
    <r>
      <rPr>
        <b/>
        <sz val="7"/>
        <rFont val="Times New Roman"/>
        <family val="1"/>
        <charset val="204"/>
      </rPr>
      <t>Освоение финансового обеспечения основного мероприятия - 97,9 %</t>
    </r>
    <r>
      <rPr>
        <sz val="7"/>
        <rFont val="Times New Roman"/>
        <family val="1"/>
        <charset val="204"/>
      </rPr>
      <t xml:space="preserve">
Финансирование мероприятия направлено на обеспечение содержания аппарата Агентства по информатизации и связи Камчатского края. 
Из объема принятых обязательств:
14 919,9 тыс. рублей - фонд оплаты труда на 2015 год;
901,2348 тыс. рублей. - компенсационные выплаты работникам Агентства, в том числе проезд к месту проведения отпуска, суточные, транспортные расходы, и найм жилья при служебных командировках;
322,98 тыс. рублей. - налог на имущество организаций (кредиторская задолженность на 01.01.2016 составила 189,151 тыс. рублей по налогу, начисленному в 4-м квартале 2015 года);
1 677,8033 - услуги связи (кредиторская задолженность на 01.01.2016 составила 14,70027 тыс. рублей за услуги электрической и сотовой связи);
3 222,3979 тыс. рублей. - прочие расходы.</t>
    </r>
  </si>
  <si>
    <t>Контрольное событие мероприятия 1.6.7: Подписан акт выполненных работ по модернизации межуровневой автоматизированной информационной системы записи актов гражданского состояния</t>
  </si>
  <si>
    <t>Контрольное событие мероприятия 1.6.1: Запущен обновленный официальный сайт исполнительных органов государственной власти Камчатского края в сети Интернет в опытную эксплуатацию</t>
  </si>
  <si>
    <t>Контрольное событие мероприятия 1.4.4: Подготовлен отчет о проведении информационной кампании по популяризации использования механизмов предоставления государственных и муниципальных услуг в электронной форме</t>
  </si>
  <si>
    <t xml:space="preserve">
1.3.2</t>
  </si>
  <si>
    <t>Контрольное событие 1.3.2: Подписан акт выполненных работ по модернизации региональной системы межведомственного электронного взаимодействия Камчатского края</t>
  </si>
  <si>
    <t xml:space="preserve">
Мероприятие 1.3.2 "Модернизация региональной системы межведомственного электронного взаимодействия Камчатского края"</t>
  </si>
  <si>
    <r>
      <t xml:space="preserve">Реализация мероприятия осуществляется КГАУ "Информационно-технологический центр Камчатского края" по соглашению от 12.01.2015 № 4 (мероприятие 1.3.1).
</t>
    </r>
    <r>
      <rPr>
        <b/>
        <sz val="7"/>
        <rFont val="Times New Roman"/>
        <family val="1"/>
        <charset val="204"/>
      </rPr>
      <t>Контрольное событие</t>
    </r>
    <r>
      <rPr>
        <sz val="7"/>
        <rFont val="Times New Roman"/>
        <family val="1"/>
        <charset val="204"/>
      </rPr>
      <t xml:space="preserve"> наступило в декабре 2015 года - подписан акт выполненных работ по договору от 02.02.2015 № 2/15-С.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</si>
  <si>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Государственный контракт от 29.06.2015 № 07А-15 на выполнение работ по созданию информационной системы "Официальный сайт исполнительных органов государственной власти Камчатского края в сети Интернет" (реестровый № 2410112081615000004), цена контракта - 800,0 тыс. рублей., исполнитель - ООО  "Современные информационные технологии" (г. Екатеринбург) (контракт заключен по результатам повторно проведенного аукциона № 0138200001415000007, т.к. по результатам проведенного аукциона от 17.03.2015 № 0138200001415000004 контракт заключен не был по причине уклонения победителя закупки от заключения контракта, при этом второй участник отказался от заключения контракта. НМЦК - 2000,0 тыс. рублей.). Плановый срок исполнения контракта - ноябрь 2015, фактически исполнен - 30.11.2015. Исполнителем просрочена сдача результатов на 22 дня, неустойка начислена в размере 14,52 тыс. рублей (списана в декабре 2015 года).
</t>
    </r>
    <r>
      <rPr>
        <b/>
        <sz val="7"/>
        <rFont val="Times New Roman"/>
        <family val="1"/>
        <charset val="204"/>
      </rPr>
      <t>Контрольное событие:</t>
    </r>
    <r>
      <rPr>
        <sz val="7"/>
        <rFont val="Times New Roman"/>
        <family val="1"/>
        <charset val="204"/>
      </rPr>
      <t xml:space="preserve"> Обновленный официальный сайт запущен в эксплуатацию 24 ноября 2015 года по адресу в сети Интернет: new.kamgov.ru (в соответствии с пунктом 1.5 части 1 Протокола заседания Редакционного совета официального сайта исполнительных органов госудасртвенной власти Камчатского края от 24.11.2015 № 18).</t>
    </r>
  </si>
  <si>
    <r>
      <rPr>
        <b/>
        <sz val="7"/>
        <rFont val="Times New Roman"/>
        <family val="1"/>
        <charset val="204"/>
      </rPr>
      <t>Освоение финансового обеспечения мероприятия - 99,6 %</t>
    </r>
    <r>
      <rPr>
        <sz val="7"/>
        <rFont val="Times New Roman"/>
        <family val="1"/>
        <charset val="204"/>
      </rPr>
      <t xml:space="preserve">
1) Государственный контракт от 19.01.2015 № 11 на предоставление неисключительных прав по использованию ПО МАИС "ЗАГС" и консультационные услуги, цена - 570,0 тыс. рублей., исполнитель - ЗАО ИВЦ ИНСОФТ, период действия - с 01.01.2015 по 31.12.2015. Плановый срок исполнения контракта - декабрь 2015 года. Исполнен полностью.
2) Договор от 22.09.2015 № 44 на оказание услуг по развертыванию программного комплекса "ЗАГС-Находка", цена договора - 75,0 тыс. рублей, исполнитель - ФГУП "ЦентрИнформ". Договор исполнен полностью. 
3) Государственный контракт от 19.10.2015 № 49 на передаче неисключительных прав на программное обеспечение "ЗАГС-Находка", цена контракта на два года - 4023,518 тыс. рублей (из лимитов 2015 года - 2143,958 тыс. рублей), исполнитель - ООО "ИТГС". Исполнен первый этап, лимиты 2015 года освоены полностью. 
</t>
    </r>
    <r>
      <rPr>
        <b/>
        <sz val="7"/>
        <rFont val="Times New Roman"/>
        <family val="1"/>
        <charset val="204"/>
      </rPr>
      <t xml:space="preserve">Контрольное событие: </t>
    </r>
    <r>
      <rPr>
        <sz val="7"/>
        <rFont val="Times New Roman"/>
        <family val="1"/>
        <charset val="204"/>
      </rPr>
      <t>акты об исполнении первого этапа государственного контракта от 19.10.2015 № 49 «на передачу неисключительных прав на программное обеспечение "ЗАГС-Находка"» подписаны 1 декабря 2015 года.</t>
    </r>
  </si>
  <si>
    <t xml:space="preserve">
</t>
  </si>
  <si>
    <r>
      <rPr>
        <b/>
        <sz val="7"/>
        <rFont val="Times New Roman"/>
        <family val="1"/>
        <charset val="204"/>
      </rPr>
      <t>Освоение финансового обеспечения мероприятия - 100,0 %</t>
    </r>
    <r>
      <rPr>
        <sz val="7"/>
        <rFont val="Times New Roman"/>
        <family val="1"/>
        <charset val="204"/>
      </rPr>
      <t xml:space="preserve">
Реализация мероприятия осуществляется КГАУ "Информационно-технологический центр Камчатского края" по соглашению от 12.01.2015 № 5.
В целях реализации мероприятия Учреждением приняты обязательства на 5299,63816 тыс. рублей., освоено - 5299,63816 тыс. рублей.
</t>
    </r>
    <r>
      <rPr>
        <b/>
        <sz val="7"/>
        <rFont val="Times New Roman"/>
        <family val="1"/>
        <charset val="204"/>
      </rPr>
      <t>Контрольное событие:</t>
    </r>
    <r>
      <rPr>
        <sz val="7"/>
        <rFont val="Times New Roman"/>
        <family val="1"/>
        <charset val="204"/>
      </rPr>
      <t xml:space="preserve"> итоговый отчет о проведении информационной кампании по популяризации использования механизмов предоставления государственных и муниципальных услуг в электронной форме подготовлен 28 декабря 2015 года.</t>
    </r>
  </si>
  <si>
    <t>Таблица 12</t>
  </si>
  <si>
    <t>№ 
п/п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</si>
  <si>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</si>
  <si>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</si>
  <si>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</si>
  <si>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</si>
  <si>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</si>
  <si>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начала реализации</t>
  </si>
  <si>
    <t>окончания реализации</t>
  </si>
  <si>
    <t>достигнутые</t>
  </si>
  <si>
    <t>Проблемы, возникшие 
в ходе реализации мероприятия &lt;1&gt;</t>
  </si>
  <si>
    <t>Подпрограмма 1 "Электронное правительство в Камчатском крае на 2014-2018 годы"</t>
  </si>
  <si>
    <t>Мероприятие 1.1.2.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</si>
  <si>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>1.1.2</t>
  </si>
  <si>
    <t>Х</t>
  </si>
  <si>
    <t>1.1.3</t>
  </si>
  <si>
    <t>Мероприятие 1.1.3. "Повышение квалификации специалистов в области информационно-телекоммуникационных технологий"</t>
  </si>
  <si>
    <t>Агентство по информатизации и связи Камчатского края,
Агентство записи актов гражданского состояния Камчатского края</t>
  </si>
  <si>
    <t>1.2.</t>
  </si>
  <si>
    <t>Основное мероприятие 1.2. "Развитие инфраструктуры электронного правительства в Камчатском крае"</t>
  </si>
  <si>
    <t>1.2.1</t>
  </si>
  <si>
    <t>Мероприятие 1.2.1.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</si>
  <si>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>1.2.2</t>
  </si>
  <si>
    <t>Мероприятие 1.2.2.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</si>
  <si>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>1.2.3.</t>
  </si>
  <si>
    <t>Мероприятие 1.2.3. "Организация доступа в сеть Интернет с гарантированной передачей данных на скорости 2048 кбит/сек"</t>
  </si>
  <si>
    <t>1.2.4</t>
  </si>
  <si>
    <t>1.2.4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</t>
  </si>
  <si>
    <t>1.2.5</t>
  </si>
  <si>
    <t>Мероприятие 1.2.5 "Оказание услуг по предоставлению каналов передачи данных между исполнительными органами государственной власти Камчатского края"</t>
  </si>
  <si>
    <t>1.2.6</t>
  </si>
  <si>
    <t>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</si>
  <si>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>1.2.8</t>
  </si>
  <si>
    <t>Мероприятие 1.2.8.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</si>
  <si>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1.2.9</t>
  </si>
  <si>
    <t>Мероприятие 1.2.9.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</si>
  <si>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1.2.10</t>
  </si>
  <si>
    <t>Мероприятие 1.2.10. "Обеспечение контент фильтрации доступа в сеть Интернет"</t>
  </si>
  <si>
    <t>1.2.11</t>
  </si>
  <si>
    <t>Мероприятие 1.2.11 "Развитие программно-аппаратных комплексов региональной системы межведомственного электронного взаимодействия"</t>
  </si>
  <si>
    <t>1.2.12</t>
  </si>
  <si>
    <t>Мероприятие 1.2.12 "Обеспечение доступа отделов ЗАГС Камчатского края к сети Интернет"</t>
  </si>
  <si>
    <t xml:space="preserve">1.2.13
</t>
  </si>
  <si>
    <t>Мероприятие 1.2.13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</si>
  <si>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>1.3</t>
  </si>
  <si>
    <t>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</si>
  <si>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>1.3.1</t>
  </si>
  <si>
    <t>Мероприятие 1.3.1 "Сопровождение региональной системы межведомственного электронного взаимодействия Камчатского края"</t>
  </si>
  <si>
    <t>1.3.2</t>
  </si>
  <si>
    <t>Мероприятие 1.3.2 "Модернизация региональной системы межведомственного электронного взаимодействия Камчатского края"</t>
  </si>
  <si>
    <t>1.4</t>
  </si>
  <si>
    <t>Основное мероприятие 1.4. "Предоставление государственных и муниципальных услуг в электроном виде"</t>
  </si>
  <si>
    <t>1.4.2</t>
  </si>
  <si>
    <t>Мероприятие 1.4.2. "Перевод бумажного архива ЗАГС в электронный вид"</t>
  </si>
  <si>
    <t>1.4.4</t>
  </si>
  <si>
    <t>Мероприятие 1.4.4. "Популяризация использования механизмов предоставления государственных и муниципальных услуг в электронной форме"</t>
  </si>
  <si>
    <t>1.5</t>
  </si>
  <si>
    <t>Основное мероприятие 1.5. "Внедрение универсальных электронных карт"</t>
  </si>
  <si>
    <t>1.5.1</t>
  </si>
  <si>
    <t>Мероприятие 1.5.1. "Организация выпуска, выдачи и обслуживания универсальных электронных карт на территории Камчатского края"</t>
  </si>
  <si>
    <t>1.6</t>
  </si>
  <si>
    <t>Основное мероприятие 1.6 "Развитие, внедрение и сопровождение  информационных систем"</t>
  </si>
  <si>
    <t>1.6.1</t>
  </si>
  <si>
    <t>Мероприятие 1.6.1. "Развитие и сопровождение официального сайта исполнительных органов государственной власти Камчатского края"</t>
  </si>
  <si>
    <t>1.6.7</t>
  </si>
  <si>
    <t>Мероприятие 1.6.7. "Модернизация и сопровождение МАИС ЗАГС"</t>
  </si>
  <si>
    <t>1.6.5</t>
  </si>
  <si>
    <t>Мероприятие 1.6.5. "Внедрение, развитие и сопровождение межведомственной системы для автоматизации деятельности кадровых служб исполнительных органов государственной власти Камчатского края"</t>
  </si>
  <si>
    <t>1.6.8</t>
  </si>
  <si>
    <t>Мероприятие 1.6.8.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</si>
  <si>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1.6.10</t>
  </si>
  <si>
    <t>Мероприятие 1.6.10 "Создание и внедрение автоматизированной информационной системы обеспечения градостроительной деятельности муниципальных районов (городских округов) в Камчатском крае"</t>
  </si>
  <si>
    <t>Администрацией Пенжинского МР мероприятие не реализовано, в связи с неисполнением контрактных обязательств Исполнителем.</t>
  </si>
  <si>
    <t>1.6.12</t>
  </si>
  <si>
    <t>Мероприятие 1.6.12. "Развитие систем электронного документооборота (СЭДО) в  муниципальных  районах (городских округах) в Камчатском крае"</t>
  </si>
  <si>
    <t xml:space="preserve">2.1
</t>
  </si>
  <si>
    <t>Основное мероприятие 2.1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</si>
  <si>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2.1.1</t>
  </si>
  <si>
    <t>Мероприятие 2.1.1 "Создание, развитие и сопровождение информационных систем инфраструктуры пространственных данных Камчатского края"</t>
  </si>
  <si>
    <t>2.2</t>
  </si>
  <si>
    <t>Основное мероприятие 2.2. "Развёртывание и поддержание системы высокоточного позиционирования на основе космических систем ГЛОНАСС/GPS"</t>
  </si>
  <si>
    <t>2.2.2</t>
  </si>
  <si>
    <t>Мероприятие 2.2.2. "Сопровождение системы высокоточного позиционирования в Камчатском крае"</t>
  </si>
  <si>
    <t>2.3</t>
  </si>
  <si>
    <t>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</si>
  <si>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>3.1</t>
  </si>
  <si>
    <t>Основное мероприятие 3.1. "Обеспечение реализации государственной политики в области информатизации и связи Камчатского края"</t>
  </si>
  <si>
    <t>3.2</t>
  </si>
  <si>
    <t>Основное мероприятие 3.2 "Выполнение технологических функций в области информатизации"</t>
  </si>
  <si>
    <t>&lt;1&gt; 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</si>
  <si>
    <t xml:space="preserve">
Подпрограмма 3 "Обеспечение реализации государственной программы"
</t>
  </si>
  <si>
    <t>1.1</t>
  </si>
  <si>
    <t>Основное мероприятие 1.1. "Управление развитием информационного общества и формированием электронного правительства в Камчатском крае"</t>
  </si>
  <si>
    <t>1.1.1</t>
  </si>
  <si>
    <t>Мероприятие 1.1.1 "Формирование нормативной правовой базы в соответствии с требованиями текущих потребностей информационного общества"</t>
  </si>
  <si>
    <t>Нет</t>
  </si>
  <si>
    <t>3.2.2</t>
  </si>
  <si>
    <t>Мероприятие 3.2.2 "Обеспечение функционирования комплексов автоматической фиксации нарушений Правил дорожного движения Российской Федерации, в том числе рассылка заказной корреспонденцией документов, полученных с их помощью"</t>
  </si>
  <si>
    <t>3.2.1</t>
  </si>
  <si>
    <t>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</si>
  <si>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3.2.3</t>
  </si>
  <si>
    <t>Мероприятие 3.2.3 "Предоставление государственных услуг и государственных функций методом "выездных бригад"</t>
  </si>
  <si>
    <t>Мероприятие 3.2.4 "Проведение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территории"</t>
  </si>
  <si>
    <t>3.2.4</t>
  </si>
  <si>
    <t>3.2.5</t>
  </si>
  <si>
    <t>Мероприятие 3.2.5 "Информационное сопровождения мероприятий по повышению безопасности дорожного движения"</t>
  </si>
  <si>
    <t xml:space="preserve">Приведение законодательства Камчатского края в сфере связи и информационных технологий в соответствие с тенденциями и требованиями федерального законодательства </t>
  </si>
  <si>
    <t>запланированные</t>
  </si>
  <si>
    <t>Обучение запланированного числа жителей Камчатского края по программе "Электронный гражданин": на 2015 год - 1000 человек</t>
  </si>
  <si>
    <t>В 2015 году обучено 1000 человек</t>
  </si>
  <si>
    <t>Агентство по информатизации и связи Камчатского края
(Р.Н. Лонгинов, 
М.П. Хамлов)</t>
  </si>
  <si>
    <t>30.06.2015</t>
  </si>
  <si>
    <t>Повышение квалификации специалистов в области информационно-телекоммуникационных технологий</t>
  </si>
  <si>
    <t>Агентство по информатизации и связи Камчатского края
(Р.Н. Лонгинов)</t>
  </si>
  <si>
    <t>Наличие доступа в сеть Интернет для нужд исполнительных органов государственной власти Камчатского края</t>
  </si>
  <si>
    <t>Контрольное событие 1.2.1: заключены государственные контракты на обеспечение доступа в сеть Интернет и передачу данных для нужд исполнительных органов государственной власти Камчатского края</t>
  </si>
  <si>
    <t>31.01.2015</t>
  </si>
  <si>
    <t>Наличие доступа к сети Интернет для информационных систем инфраструктуры электронного правительства Камчатского края</t>
  </si>
  <si>
    <t>Обеспечение резервного канала передачи данных доступа в сеть Интернет исполнительным органам государственной власти Камчатского края и информационным системам инфраструктуры электронного правительства Камчатского края</t>
  </si>
  <si>
    <t>Расширение функциональности телекоммуникационной сети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</si>
  <si>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</si>
  <si>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 xml:space="preserve">Повышена производительность обработки сетевых пакетов в телекоммуникационной сети исполнительных органов государственной власти Камчатского края в результате ввода в эксплуатацию в 2015 году двух новых коммутаторов </t>
  </si>
  <si>
    <t>В течение 2015 года обеспечено взаимодействие исполнительных органов государственной власти Камчатского края посредством функционирования единой корпоративной сети</t>
  </si>
  <si>
    <t>В течение 2015 года обеспечен резервный канал передачи данных доступа в сеть Интернет  со скоростью 2048 Кбит/с.</t>
  </si>
  <si>
    <t>В течение 2015 года исполнительным органам государственной власти Камчатского края обеспечен доступ в сеть Интернет на скорости 5120 Кбит/с.</t>
  </si>
  <si>
    <t>В течение 2015 года исполнительным органам  государственной власти Камчатского края обеспечен доступ в сеть Интернет на скорости 10240 Кбит/с.</t>
  </si>
  <si>
    <t>Контрольное событие мероприятия 1.2.6.: продлено право пользования и сопровождения лицензионного программного обеспечения, используемого в исполнительных органах государственной власти Камчатского края</t>
  </si>
  <si>
    <t>31.09.2015</t>
  </si>
  <si>
    <t>Непрерывное и бесперебойное функционирование ИКТ инфраструктуры, использование лицензионного ПО</t>
  </si>
  <si>
    <t>31.06.2015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</si>
  <si>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</si>
  <si>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Улучшены характеристики ЦОД ИОГВ Камчатского края в части объема и качества хранения данных</t>
  </si>
  <si>
    <t>Антивирусная защита информационных систем и рабочих мест в исполнительных органах государственной власти</t>
  </si>
  <si>
    <t>Обеспечение защиты при доступе в сеть интернет и контроль доступа к информационным ресурсам в сети Интернет</t>
  </si>
  <si>
    <t>В течение 2015 года обеспечены контроль доступа к  контенту в сети Интернет и проактивная защита официального сайта ИОГВ Камчатского края в сети Интернет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</si>
  <si>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</si>
  <si>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В 2015 году обеспечено стабильное функционирование информационных систем и оборудования в центре обработки данных региональной системы межведомственного электронного взаимодействия</t>
  </si>
  <si>
    <t>Наличие доступа отделов ЗАГС к сети Интернет, объединение отделов ЗАГС в единую сеть</t>
  </si>
  <si>
    <t>В 2015 году обеспечено непрерывное электронное взаимодействие по каналам связи между отделами ЗАГС, расположенными  на территории Камчатского края.</t>
  </si>
  <si>
    <t>Использование сертифицированных средств защиты информации в деятельности отделов ЗАГС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</si>
  <si>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</si>
  <si>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Внедрение новых  компонентов региональной системы межведомственного электронного взаимодействия</t>
  </si>
  <si>
    <t>31.12.2015</t>
  </si>
  <si>
    <t>Агентство записи актов гражданского состояния Камчатского края  
(Е.А. Лядовская)</t>
  </si>
  <si>
    <t>Перевод бумажного архива записей актов гражданского состояния в электронный вид</t>
  </si>
  <si>
    <t>Привлечение граждан использовать механизмы обращения за государственными и муниципальными услугами в электронной форме</t>
  </si>
  <si>
    <t>Открытие пунктов приёма заявлений и выдачи УЭК на территории Камчатского края, обеспечение выдачи УЭК по заявлениям граждан, обслуживание УЭК</t>
  </si>
  <si>
    <t>В течение 2015 года обеспечено функционирование 18 пунктов приёма заявлений и выдачи УЭК на территории Камчатского края.
Продолжена работа по выпуску, выдаче и обслуживанию УЭК на территории Камчатского края по заявлениям граждан - в 2015 году принято 1101 заявление граждан на выпуск УЭК, выдана 1381 карта.</t>
  </si>
  <si>
    <t>Агентство по информатизации и связи Камчатского края, Аппарат Губернатора и Правительства Камчатского края, Министерство строительства Камчатского края, Агентство записи актов гражданского состояния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</si>
  <si>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</si>
  <si>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30.11.2015</t>
  </si>
  <si>
    <t>Исполнителем нарушены контрактные обязательства в части сроков сдачи результатов работ по созданию информационной системы "Официальный сайт исполнительных органов государственной власти Камчатского края в сети Интернет", просрочка составила 22 дня. Данный факт не оказал негативного влияния на результат реализации мероприятия.</t>
  </si>
  <si>
    <t>Аппарат Губернатора и Правительства Камчатского края
(С.Г. Мелихова)</t>
  </si>
  <si>
    <t>Автоматизация кадрового учёта в исполнительных органах государственной власти Камчатского края</t>
  </si>
  <si>
    <t>В течение 2015 года обеспечено сопровождение и развитие информационной системы управления кадрами государственной гражданской службы Камчатского края "Кадры"</t>
  </si>
  <si>
    <t>Создание сервисов взаимодействия информационной системы Агентства ЗАГС с инфраструктурой электронного правительства Камчатского края</t>
  </si>
  <si>
    <t>Обеспечение текущей деятельности отделов ЗАГС</t>
  </si>
  <si>
    <t xml:space="preserve">В течение 2015 года обеспечено сопровождение программного обеспечения, используемого в текущей деятельности отделов ЗАГС </t>
  </si>
  <si>
    <t>Внедрение автоматизированной системы градостроительной  деятельности в органах местного самоуправления муниципальных образований Камчатского края</t>
  </si>
  <si>
    <t xml:space="preserve">В 2015 году из двух запланированных муниципальных районов - Мильковском и Пенжинском,  автоматизированная система градостроительной  деятельности внедрена только в Мильковском МР. </t>
  </si>
  <si>
    <t>Совершенствование документационного управления в муниципальных районах (городских округах) в Камчатском крае</t>
  </si>
  <si>
    <t>Создание и эффективное использование инфраструктуры пространственных данных в Камчатском крае</t>
  </si>
  <si>
    <t>30.09.2015</t>
  </si>
  <si>
    <t>Обеспечение непрерывного функционирования системы высокоточного позиционирования в Камчатском крае</t>
  </si>
  <si>
    <t>Агентство по информатизации и связи Камчатского края 
(И.М. Леонтьева)</t>
  </si>
  <si>
    <t>В течение 2015 года специалисты Агентства по информатизации и связи Камчатского края прошли курсы повышения квалификации по следующим программам:
- "Администрирование системы защиты информации ViPNet Win&amp;Lin и программно-аппаратные комплексы ViPNet»;
- "Обеспечение безопасности персональных данных при их обработке в системах персональных данных";
- "Администрирование Check Point Certified Security Administrator R77",;
- "Администрирование Check Point Security Engineering R77".</t>
  </si>
  <si>
    <t xml:space="preserve">В течение 2015 года обеспечено поддержка системного и пользовательского программного обеспечения, используемого в системе ИОГВ Камчатского края </t>
  </si>
  <si>
    <t>В течение 2015 года рабочие станции и почтовые серверы в ИОГВ Камчатского края обеспечены антивирусной защитой от ЗАО "Лаборатория Касперского"</t>
  </si>
  <si>
    <t>Переведена в тестовую эксплуатацию сеть высокоточного позиционирования Камчатского края (приказ Агентства по информатизации и связи Камчатского края от 29.09.2015 № 87-п, в течение 2015 года сбоев в функционировании не зафиксировано.</t>
  </si>
  <si>
    <t>В декабре 2015 года Исполнитель нарушил срок сдачи результатов по очередному этапу контракта на 9 дней. Данный факт не оказал негативного влияния на результат реализации мероприятия.</t>
  </si>
  <si>
    <t>В течение 2015 года обеспечена поддержка программного комплекса МАИС "ЗАГС", также внедрен программный комплекс "ЗАГС-Находка"</t>
  </si>
  <si>
    <t>Плановые показатели не установлены</t>
  </si>
  <si>
    <t>Администрация Мильковского МР не освоила 11,6 % (49,736 тыс. рублей) субсидии, предоставленной из краевого бюджета. Данный факт не оказал негативного влияния на результат реализации мероприятия.</t>
  </si>
  <si>
    <t>В 2015 году обеспечена работа 64 комплексов автоматической регистрации (фиксации) нарушений правил дорожного движения. По итогам года обработано и направлено постановлений по делам об административных правонарушениях в области дорожного движения на сумму 
100 514 тыс. рублей. Общая сумма наложенных штрафов за весь период реализации данных мероприятий составила порядка 290 млн. рублей.</t>
  </si>
  <si>
    <t>Разработан и запущен в эксплуатацию обновленный официальный сайт исполнительных органов власти Камчатского края по адресу в сети Интернет: new.kamgov.ru.</t>
  </si>
  <si>
    <t>В течение 2015 года специалисты КГАУ ИТЦ приняли участие в 4-х «выездныех бригадах» согласно постановлению Правительства Камчатского края от 07.04.2008 № 85-П «Об организации предоставления государственных услуг и государственных функций методом «Выездных бригад»</t>
  </si>
  <si>
    <t>В эфире телевидения размещен рекламно-информационного материал, посвященный профилактике дорожно-транспортного травматизма</t>
  </si>
  <si>
    <t xml:space="preserve">Государственное задание выполнено в полном объеме </t>
  </si>
  <si>
    <t>Проведены работы ремонту коммуникаций и оборудования хозяйственного назначения; территория здания оборудована площадкой для отходов, проведены проектно-изаскательские работы для в целях установки подпорной стенки.</t>
  </si>
  <si>
    <t>Контрольное событие мероприятия 1.2.8.: заключен государственный контракт на поставку оборудования для расширения и модернизации центра обработки данных исполнительных органов государственной власти Камчатского края</t>
  </si>
  <si>
    <t>Контрольное событие 1.3.1: заключен государственный контракт на сопровождение и развитие региональной системы межведомственного электронного взаимодействия Камчатского края</t>
  </si>
  <si>
    <t>Контрольное событие 1.3.2: подписан акт выполненных работ по модернизации региональной системы межведомственного электронного взаимодействия Камчатского края</t>
  </si>
  <si>
    <t>Контрольное событие мероприятия 2.2.2.: переведена в тестовую эксплуатацию сеть высокоточного позиционирования Камчатского края</t>
  </si>
  <si>
    <t>Контрольное событие мероприятия 2.1.1.: заключен государственный контракт на оказание услуг по проведению обучения работе с государственной информационной системой Камчатского края «Инфраструктура пространственных данных Камчатского края»</t>
  </si>
  <si>
    <t>Принят рад нормативных правовых актов Камчатского края, направленных на регулирование отдельных правоотношений, связанных с внедрением инфраструктуры электронного Правительства в Камчатском крае и в целом с внедрением и использованием информационных технологий в государственных органах исполнительной власти Камчатского края. Подробная информация представлена в таблице 14 "Оценка мер правового регулирования".</t>
  </si>
  <si>
    <t>Обеспечено приобретение, настройка и использование оборудования, программного обеспечения, средств защиты информации, использование сертифицированных средств защиты информации в Агентстве записи актов гражданского состояния Камчатского края и в отделах ЗАГС.</t>
  </si>
  <si>
    <t>В 2015 году проводилось сопровождение региональной системы межведомственного взаимодействия Камчатского края, обеспечено непрерывное и бесперебойное функционирование Системы и всех её компонентов.</t>
  </si>
  <si>
    <t>В 2015 году проводилось обновление, расширение, внедрение новых функциональных возможностей региональной системы межведомственного электронного взаимодействия Камчатского края, в том числе проведена модернизация Системы с учётом требований по переходу на формат взаимодействия «СМЭВ 3.0», доработка модуля взаимодействия с ГИС ГМП согласно обновлённому формату, расширение перечня сведений в рамках межведомственного электронного взаимодействия (новые адаптеры).</t>
  </si>
  <si>
    <t>В течение 2015 года обеспечен прокат видео, аудиоматериалов в телевизионном и радио эфирах, среди населения проведены рекламные компании, распростпранены  печатные материалы, разработка нового дизайна и структуры информации на региональной портале государственных и муниципальных услуг Камчатского края.</t>
  </si>
  <si>
    <t>В течение 2015 года отцифровано 13035 актов записей гражданского состояния.</t>
  </si>
  <si>
    <t>В течение 2015 года в ряде администраций муниципальных районов, городских округов в Камчатском крае улучшена техническая и программная составлояющие систем электронного документооборота.</t>
  </si>
  <si>
    <t>Проведено обучение специалистов из числа служащих ИОГВ Камчатского края работе с государственной информационной системой Камчатского края «Инфраструктура пространственных данных Камчатского края».
Введена в эксплуатацию ГИС Камчатского края «Инфраструктура пространственных данных Камчатского края» с 1 октября 2015 года.</t>
  </si>
  <si>
    <t>Сведения
о степени выполнения ведомственных целевых программ, основных мероприятий, мероприятий и контрольных событий подпрограмм государственной программы
"Информационное общество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</si>
</sst>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[Blue]#,##0.00000;[Red]\ \-#,##0.00000;[Black]General"/>
    <numFmt numFmtId="166" formatCode="0.0%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7" fillId="0" borderId="0"/>
    <xf numFmtId="0" fontId="8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11">
    <xf numFmtId="0" fontId="0" fillId="0" borderId="0" xfId="0"/>
    <xf numFmtId="0" fontId="9" fillId="0" borderId="0" xfId="0" applyFont="1" applyFill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164" fontId="9" fillId="0" borderId="2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164" fontId="13" fillId="0" borderId="1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left"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/>
    </xf>
    <xf numFmtId="164" fontId="9" fillId="0" borderId="2" xfId="0" applyNumberFormat="1" applyFont="1" applyFill="1" applyBorder="1" applyAlignment="1">
      <alignment horizontal="center" vertical="top" wrapText="1"/>
    </xf>
    <xf numFmtId="49" fontId="10" fillId="0" borderId="33" xfId="0" applyNumberFormat="1" applyFont="1" applyFill="1" applyBorder="1" applyAlignment="1">
      <alignment horizontal="left" vertical="top" wrapText="1"/>
    </xf>
    <xf numFmtId="49" fontId="9" fillId="0" borderId="33" xfId="0" applyNumberFormat="1" applyFont="1" applyFill="1" applyBorder="1" applyAlignment="1">
      <alignment horizontal="left" vertical="top" wrapText="1"/>
    </xf>
    <xf numFmtId="0" fontId="9" fillId="0" borderId="33" xfId="0" applyFont="1" applyFill="1" applyBorder="1" applyAlignment="1">
      <alignment vertical="top" wrapText="1"/>
    </xf>
    <xf numFmtId="0" fontId="9" fillId="0" borderId="33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wrapText="1"/>
    </xf>
    <xf numFmtId="164" fontId="9" fillId="0" borderId="37" xfId="0" applyNumberFormat="1" applyFont="1" applyFill="1" applyBorder="1" applyAlignment="1"/>
    <xf numFmtId="164" fontId="9" fillId="0" borderId="38" xfId="0" applyNumberFormat="1" applyFont="1" applyFill="1" applyBorder="1" applyAlignment="1"/>
    <xf numFmtId="0" fontId="9" fillId="0" borderId="39" xfId="0" applyFont="1" applyFill="1" applyBorder="1" applyAlignment="1">
      <alignment vertical="top"/>
    </xf>
    <xf numFmtId="164" fontId="9" fillId="0" borderId="40" xfId="0" applyNumberFormat="1" applyFont="1" applyFill="1" applyBorder="1" applyAlignment="1">
      <alignment vertical="top"/>
    </xf>
    <xf numFmtId="0" fontId="9" fillId="0" borderId="41" xfId="0" applyFont="1" applyFill="1" applyBorder="1" applyAlignment="1">
      <alignment vertical="top"/>
    </xf>
    <xf numFmtId="164" fontId="9" fillId="0" borderId="42" xfId="0" applyNumberFormat="1" applyFont="1" applyFill="1" applyBorder="1" applyAlignment="1">
      <alignment vertical="top"/>
    </xf>
    <xf numFmtId="164" fontId="9" fillId="0" borderId="43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vertical="top"/>
    </xf>
    <xf numFmtId="165" fontId="16" fillId="0" borderId="1" xfId="1" applyNumberFormat="1" applyFont="1" applyFill="1" applyBorder="1" applyAlignment="1" applyProtection="1">
      <alignment horizontal="right" vertical="top" wrapText="1"/>
      <protection locked="0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0" fontId="17" fillId="0" borderId="36" xfId="0" applyFont="1" applyFill="1" applyBorder="1" applyAlignment="1">
      <alignment wrapText="1"/>
    </xf>
    <xf numFmtId="165" fontId="9" fillId="0" borderId="37" xfId="1" applyNumberFormat="1" applyFont="1" applyFill="1" applyBorder="1" applyAlignment="1" applyProtection="1">
      <alignment horizontal="right" wrapText="1"/>
      <protection locked="0"/>
    </xf>
    <xf numFmtId="165" fontId="9" fillId="0" borderId="38" xfId="1" applyNumberFormat="1" applyFont="1" applyFill="1" applyBorder="1" applyAlignment="1" applyProtection="1">
      <alignment horizontal="right" wrapText="1"/>
      <protection locked="0"/>
    </xf>
    <xf numFmtId="0" fontId="17" fillId="0" borderId="39" xfId="0" applyFont="1" applyFill="1" applyBorder="1" applyAlignment="1">
      <alignment vertical="top"/>
    </xf>
    <xf numFmtId="165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40" xfId="1" applyNumberFormat="1" applyFont="1" applyFill="1" applyBorder="1" applyAlignment="1" applyProtection="1">
      <alignment horizontal="right" vertical="center" wrapText="1"/>
      <protection locked="0"/>
    </xf>
    <xf numFmtId="0" fontId="17" fillId="0" borderId="41" xfId="0" applyFont="1" applyFill="1" applyBorder="1" applyAlignment="1">
      <alignment vertical="top"/>
    </xf>
    <xf numFmtId="165" fontId="9" fillId="0" borderId="42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43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44" xfId="0" applyFont="1" applyFill="1" applyBorder="1" applyAlignment="1">
      <alignment vertical="top"/>
    </xf>
    <xf numFmtId="164" fontId="9" fillId="0" borderId="6" xfId="0" applyNumberFormat="1" applyFont="1" applyFill="1" applyBorder="1" applyAlignment="1">
      <alignment vertical="top"/>
    </xf>
    <xf numFmtId="164" fontId="9" fillId="0" borderId="45" xfId="0" applyNumberFormat="1" applyFont="1" applyFill="1" applyBorder="1" applyAlignment="1">
      <alignment vertical="top"/>
    </xf>
    <xf numFmtId="165" fontId="16" fillId="0" borderId="3" xfId="1" applyNumberFormat="1" applyFont="1" applyFill="1" applyBorder="1" applyAlignment="1" applyProtection="1">
      <alignment horizontal="right" vertical="top" wrapText="1"/>
      <protection locked="0"/>
    </xf>
    <xf numFmtId="165" fontId="16" fillId="0" borderId="13" xfId="1" applyNumberFormat="1" applyFont="1" applyFill="1" applyBorder="1" applyAlignment="1" applyProtection="1">
      <alignment horizontal="right" vertical="top" wrapText="1"/>
      <protection locked="0"/>
    </xf>
    <xf numFmtId="0" fontId="17" fillId="0" borderId="44" xfId="0" applyFont="1" applyFill="1" applyBorder="1" applyAlignment="1">
      <alignment vertical="top"/>
    </xf>
    <xf numFmtId="165" fontId="9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45" xfId="1" applyNumberFormat="1" applyFont="1" applyFill="1" applyBorder="1" applyAlignment="1" applyProtection="1">
      <alignment horizontal="right" vertical="center" wrapText="1"/>
      <protection locked="0"/>
    </xf>
    <xf numFmtId="14" fontId="9" fillId="0" borderId="2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top"/>
    </xf>
    <xf numFmtId="0" fontId="9" fillId="0" borderId="0" xfId="0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horizontal="right" vertical="top" wrapText="1"/>
    </xf>
    <xf numFmtId="0" fontId="9" fillId="0" borderId="3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justify" vertical="top"/>
    </xf>
    <xf numFmtId="0" fontId="11" fillId="0" borderId="0" xfId="0" applyFont="1" applyFill="1" applyAlignment="1">
      <alignment horizontal="justify" vertical="top"/>
    </xf>
    <xf numFmtId="49" fontId="9" fillId="0" borderId="50" xfId="0" applyNumberFormat="1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horizontal="left" vertical="top" wrapText="1"/>
    </xf>
    <xf numFmtId="49" fontId="9" fillId="0" borderId="51" xfId="0" applyNumberFormat="1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vertical="top" wrapText="1"/>
    </xf>
    <xf numFmtId="49" fontId="9" fillId="0" borderId="29" xfId="0" applyNumberFormat="1" applyFont="1" applyFill="1" applyBorder="1" applyAlignment="1">
      <alignment horizontal="left" vertical="top" wrapText="1"/>
    </xf>
    <xf numFmtId="0" fontId="9" fillId="0" borderId="51" xfId="0" applyFont="1" applyFill="1" applyBorder="1" applyAlignment="1">
      <alignment horizontal="left" vertical="top"/>
    </xf>
    <xf numFmtId="49" fontId="9" fillId="0" borderId="51" xfId="0" applyNumberFormat="1" applyFont="1" applyFill="1" applyBorder="1" applyAlignment="1">
      <alignment horizontal="justify" vertical="top" wrapText="1"/>
    </xf>
    <xf numFmtId="0" fontId="9" fillId="0" borderId="29" xfId="0" applyFont="1" applyFill="1" applyBorder="1" applyAlignment="1">
      <alignment horizontal="left" vertical="top" wrapText="1"/>
    </xf>
    <xf numFmtId="49" fontId="10" fillId="0" borderId="51" xfId="0" applyNumberFormat="1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0" fillId="0" borderId="24" xfId="0" applyNumberFormat="1" applyFont="1" applyFill="1" applyBorder="1" applyAlignment="1">
      <alignment vertical="top" wrapText="1"/>
    </xf>
    <xf numFmtId="164" fontId="10" fillId="0" borderId="28" xfId="0" applyNumberFormat="1" applyFont="1" applyFill="1" applyBorder="1" applyAlignment="1">
      <alignment vertical="top" wrapText="1"/>
    </xf>
    <xf numFmtId="164" fontId="9" fillId="0" borderId="6" xfId="0" applyNumberFormat="1" applyFont="1" applyFill="1" applyBorder="1" applyAlignment="1">
      <alignment horizontal="right" vertical="top" wrapText="1"/>
    </xf>
    <xf numFmtId="164" fontId="9" fillId="0" borderId="24" xfId="0" applyNumberFormat="1" applyFont="1" applyFill="1" applyBorder="1" applyAlignment="1">
      <alignment horizontal="right" vertical="top" wrapText="1"/>
    </xf>
    <xf numFmtId="164" fontId="9" fillId="0" borderId="28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right" vertical="top" wrapText="1"/>
    </xf>
    <xf numFmtId="0" fontId="9" fillId="0" borderId="35" xfId="0" applyFont="1" applyFill="1" applyBorder="1" applyAlignment="1">
      <alignment horizontal="left" vertical="top"/>
    </xf>
    <xf numFmtId="0" fontId="9" fillId="0" borderId="35" xfId="0" applyFont="1" applyFill="1" applyBorder="1" applyAlignment="1">
      <alignment horizontal="left" vertical="top" wrapText="1"/>
    </xf>
    <xf numFmtId="0" fontId="9" fillId="0" borderId="48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6" fontId="9" fillId="0" borderId="0" xfId="0" applyNumberFormat="1" applyFont="1" applyFill="1" applyBorder="1" applyAlignment="1">
      <alignment vertical="top"/>
    </xf>
    <xf numFmtId="166" fontId="9" fillId="0" borderId="0" xfId="0" applyNumberFormat="1" applyFont="1" applyFill="1" applyBorder="1"/>
    <xf numFmtId="166" fontId="9" fillId="0" borderId="17" xfId="0" applyNumberFormat="1" applyFont="1" applyFill="1" applyBorder="1" applyAlignment="1">
      <alignment horizontal="center" vertical="top" wrapText="1"/>
    </xf>
    <xf numFmtId="166" fontId="9" fillId="0" borderId="22" xfId="0" applyNumberFormat="1" applyFont="1" applyFill="1" applyBorder="1" applyAlignment="1">
      <alignment horizontal="center" vertical="top" wrapText="1"/>
    </xf>
    <xf numFmtId="166" fontId="9" fillId="0" borderId="9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top"/>
    </xf>
    <xf numFmtId="166" fontId="10" fillId="0" borderId="22" xfId="0" applyNumberFormat="1" applyFont="1" applyFill="1" applyBorder="1" applyAlignment="1">
      <alignment horizontal="right" vertical="top" wrapText="1"/>
    </xf>
    <xf numFmtId="166" fontId="10" fillId="0" borderId="19" xfId="0" applyNumberFormat="1" applyFont="1" applyFill="1" applyBorder="1" applyAlignment="1">
      <alignment horizontal="right" vertical="top" wrapText="1"/>
    </xf>
    <xf numFmtId="166" fontId="9" fillId="0" borderId="22" xfId="0" applyNumberFormat="1" applyFont="1" applyFill="1" applyBorder="1" applyAlignment="1">
      <alignment horizontal="right" vertical="top" wrapText="1"/>
    </xf>
    <xf numFmtId="166" fontId="9" fillId="0" borderId="19" xfId="0" applyNumberFormat="1" applyFont="1" applyFill="1" applyBorder="1" applyAlignment="1">
      <alignment horizontal="right" vertical="top" wrapText="1"/>
    </xf>
    <xf numFmtId="166" fontId="9" fillId="0" borderId="22" xfId="0" applyNumberFormat="1" applyFont="1" applyFill="1" applyBorder="1" applyAlignment="1">
      <alignment horizontal="right" vertical="top"/>
    </xf>
    <xf numFmtId="166" fontId="9" fillId="0" borderId="19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horizontal="right" vertical="top"/>
    </xf>
    <xf numFmtId="166" fontId="9" fillId="2" borderId="0" xfId="0" applyNumberFormat="1" applyFont="1" applyFill="1" applyBorder="1" applyAlignment="1">
      <alignment vertical="top"/>
    </xf>
    <xf numFmtId="166" fontId="9" fillId="2" borderId="22" xfId="0" applyNumberFormat="1" applyFont="1" applyFill="1" applyBorder="1" applyAlignment="1">
      <alignment horizontal="right" vertical="top" wrapText="1"/>
    </xf>
    <xf numFmtId="166" fontId="9" fillId="2" borderId="19" xfId="0" applyNumberFormat="1" applyFont="1" applyFill="1" applyBorder="1" applyAlignment="1">
      <alignment horizontal="right" vertical="top" wrapText="1"/>
    </xf>
    <xf numFmtId="166" fontId="10" fillId="2" borderId="0" xfId="0" applyNumberFormat="1" applyFont="1" applyFill="1" applyBorder="1" applyAlignment="1">
      <alignment vertical="top"/>
    </xf>
    <xf numFmtId="166" fontId="9" fillId="0" borderId="0" xfId="0" applyNumberFormat="1" applyFont="1" applyFill="1" applyAlignment="1">
      <alignment wrapText="1"/>
    </xf>
    <xf numFmtId="166" fontId="9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left" vertical="top" wrapText="1"/>
    </xf>
    <xf numFmtId="166" fontId="16" fillId="0" borderId="0" xfId="0" applyNumberFormat="1" applyFont="1" applyFill="1" applyBorder="1" applyAlignment="1">
      <alignment horizontal="left" vertical="top"/>
    </xf>
    <xf numFmtId="166" fontId="17" fillId="0" borderId="0" xfId="0" applyNumberFormat="1" applyFont="1" applyFill="1" applyBorder="1" applyAlignment="1">
      <alignment horizontal="left" vertical="top"/>
    </xf>
    <xf numFmtId="49" fontId="9" fillId="0" borderId="35" xfId="0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right" vertical="top" wrapText="1"/>
    </xf>
    <xf numFmtId="49" fontId="10" fillId="0" borderId="29" xfId="0" applyNumberFormat="1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10" fillId="0" borderId="51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166" fontId="9" fillId="0" borderId="47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vertical="top"/>
    </xf>
    <xf numFmtId="0" fontId="9" fillId="0" borderId="33" xfId="0" applyFont="1" applyFill="1" applyBorder="1" applyAlignment="1">
      <alignment horizontal="left" vertical="top" wrapText="1"/>
    </xf>
    <xf numFmtId="49" fontId="9" fillId="0" borderId="52" xfId="0" applyNumberFormat="1" applyFont="1" applyFill="1" applyBorder="1" applyAlignment="1">
      <alignment horizontal="left" vertical="top" wrapText="1"/>
    </xf>
    <xf numFmtId="0" fontId="10" fillId="0" borderId="54" xfId="0" applyFont="1" applyFill="1" applyBorder="1" applyAlignment="1">
      <alignment horizontal="left" vertical="top"/>
    </xf>
    <xf numFmtId="0" fontId="9" fillId="0" borderId="54" xfId="0" applyFont="1" applyFill="1" applyBorder="1" applyAlignment="1">
      <alignment horizontal="left" vertical="top"/>
    </xf>
    <xf numFmtId="0" fontId="9" fillId="0" borderId="54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top"/>
    </xf>
    <xf numFmtId="0" fontId="17" fillId="0" borderId="0" xfId="0" applyFont="1" applyFill="1"/>
    <xf numFmtId="0" fontId="17" fillId="3" borderId="62" xfId="0" applyFont="1" applyFill="1" applyBorder="1" applyAlignment="1">
      <alignment vertical="top" wrapText="1"/>
    </xf>
    <xf numFmtId="0" fontId="17" fillId="3" borderId="62" xfId="0" applyFont="1" applyFill="1" applyBorder="1" applyAlignment="1">
      <alignment horizontal="left" vertical="top" wrapText="1"/>
    </xf>
    <xf numFmtId="0" fontId="17" fillId="3" borderId="63" xfId="0" applyFont="1" applyFill="1" applyBorder="1" applyAlignment="1">
      <alignment horizontal="left" vertical="top" wrapText="1"/>
    </xf>
    <xf numFmtId="0" fontId="20" fillId="3" borderId="0" xfId="0" applyFont="1" applyFill="1" applyBorder="1" applyAlignment="1">
      <alignment horizontal="left" vertical="top"/>
    </xf>
    <xf numFmtId="0" fontId="20" fillId="3" borderId="0" xfId="0" applyFont="1" applyFill="1" applyBorder="1" applyAlignment="1">
      <alignment vertical="top"/>
    </xf>
    <xf numFmtId="0" fontId="21" fillId="3" borderId="0" xfId="0" applyFont="1" applyFill="1" applyBorder="1" applyAlignment="1">
      <alignment horizontal="left" vertical="top"/>
    </xf>
    <xf numFmtId="0" fontId="20" fillId="3" borderId="0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right" vertical="top" wrapText="1"/>
    </xf>
    <xf numFmtId="0" fontId="17" fillId="3" borderId="60" xfId="0" applyFont="1" applyFill="1" applyBorder="1" applyAlignment="1">
      <alignment horizontal="center" vertical="top" wrapText="1"/>
    </xf>
    <xf numFmtId="0" fontId="17" fillId="3" borderId="60" xfId="0" applyFont="1" applyFill="1" applyBorder="1" applyAlignment="1">
      <alignment horizontal="center" vertical="center"/>
    </xf>
    <xf numFmtId="0" fontId="17" fillId="3" borderId="60" xfId="0" applyFont="1" applyFill="1" applyBorder="1" applyAlignment="1">
      <alignment horizontal="center" vertical="center" wrapText="1"/>
    </xf>
    <xf numFmtId="49" fontId="18" fillId="3" borderId="58" xfId="0" applyNumberFormat="1" applyFont="1" applyFill="1" applyBorder="1" applyAlignment="1">
      <alignment vertical="center" wrapText="1"/>
    </xf>
    <xf numFmtId="49" fontId="18" fillId="3" borderId="61" xfId="0" applyNumberFormat="1" applyFont="1" applyFill="1" applyBorder="1" applyAlignment="1">
      <alignment horizontal="left" vertical="top" wrapText="1"/>
    </xf>
    <xf numFmtId="0" fontId="18" fillId="3" borderId="61" xfId="0" applyFont="1" applyFill="1" applyBorder="1" applyAlignment="1">
      <alignment vertical="top" wrapText="1"/>
    </xf>
    <xf numFmtId="0" fontId="18" fillId="3" borderId="61" xfId="0" applyFont="1" applyFill="1" applyBorder="1" applyAlignment="1">
      <alignment horizontal="center" vertical="top" wrapText="1"/>
    </xf>
    <xf numFmtId="14" fontId="18" fillId="3" borderId="61" xfId="0" applyNumberFormat="1" applyFont="1" applyFill="1" applyBorder="1" applyAlignment="1">
      <alignment horizontal="center" vertical="top" wrapText="1"/>
    </xf>
    <xf numFmtId="49" fontId="17" fillId="3" borderId="62" xfId="0" applyNumberFormat="1" applyFont="1" applyFill="1" applyBorder="1" applyAlignment="1">
      <alignment horizontal="left" vertical="top" wrapText="1"/>
    </xf>
    <xf numFmtId="0" fontId="17" fillId="3" borderId="62" xfId="0" applyFont="1" applyFill="1" applyBorder="1" applyAlignment="1">
      <alignment horizontal="center" vertical="top" wrapText="1"/>
    </xf>
    <xf numFmtId="14" fontId="17" fillId="3" borderId="62" xfId="0" applyNumberFormat="1" applyFont="1" applyFill="1" applyBorder="1" applyAlignment="1">
      <alignment horizontal="center" vertical="top" wrapText="1"/>
    </xf>
    <xf numFmtId="49" fontId="17" fillId="3" borderId="62" xfId="0" applyNumberFormat="1" applyFont="1" applyFill="1" applyBorder="1" applyAlignment="1">
      <alignment vertical="top" wrapText="1"/>
    </xf>
    <xf numFmtId="49" fontId="17" fillId="3" borderId="62" xfId="0" applyNumberFormat="1" applyFont="1" applyFill="1" applyBorder="1" applyAlignment="1">
      <alignment horizontal="center" vertical="top"/>
    </xf>
    <xf numFmtId="49" fontId="17" fillId="3" borderId="62" xfId="0" applyNumberFormat="1" applyFont="1" applyFill="1" applyBorder="1" applyAlignment="1">
      <alignment horizontal="center" vertical="top" wrapText="1"/>
    </xf>
    <xf numFmtId="14" fontId="17" fillId="3" borderId="62" xfId="0" applyNumberFormat="1" applyFont="1" applyFill="1" applyBorder="1" applyAlignment="1">
      <alignment vertical="top" wrapText="1"/>
    </xf>
    <xf numFmtId="49" fontId="17" fillId="3" borderId="63" xfId="0" applyNumberFormat="1" applyFont="1" applyFill="1" applyBorder="1" applyAlignment="1">
      <alignment horizontal="left" vertical="top" wrapText="1"/>
    </xf>
    <xf numFmtId="0" fontId="17" fillId="3" borderId="63" xfId="0" applyFont="1" applyFill="1" applyBorder="1" applyAlignment="1">
      <alignment vertical="top" wrapText="1"/>
    </xf>
    <xf numFmtId="0" fontId="17" fillId="3" borderId="63" xfId="0" applyFont="1" applyFill="1" applyBorder="1" applyAlignment="1">
      <alignment horizontal="center" vertical="top" wrapText="1"/>
    </xf>
    <xf numFmtId="14" fontId="17" fillId="3" borderId="63" xfId="0" applyNumberFormat="1" applyFont="1" applyFill="1" applyBorder="1" applyAlignment="1">
      <alignment horizontal="center" vertical="top" wrapText="1"/>
    </xf>
    <xf numFmtId="0" fontId="18" fillId="3" borderId="61" xfId="0" applyFont="1" applyFill="1" applyBorder="1" applyAlignment="1">
      <alignment horizontal="left" vertical="top" wrapText="1"/>
    </xf>
    <xf numFmtId="0" fontId="18" fillId="3" borderId="61" xfId="0" applyFont="1" applyFill="1" applyBorder="1" applyAlignment="1">
      <alignment horizontal="center" vertical="center" wrapText="1"/>
    </xf>
    <xf numFmtId="49" fontId="17" fillId="3" borderId="63" xfId="0" applyNumberFormat="1" applyFont="1" applyFill="1" applyBorder="1" applyAlignment="1">
      <alignment vertical="top" wrapText="1"/>
    </xf>
    <xf numFmtId="49" fontId="17" fillId="3" borderId="63" xfId="0" applyNumberFormat="1" applyFont="1" applyFill="1" applyBorder="1" applyAlignment="1">
      <alignment horizontal="center" vertical="top"/>
    </xf>
    <xf numFmtId="49" fontId="17" fillId="3" borderId="63" xfId="0" applyNumberFormat="1" applyFont="1" applyFill="1" applyBorder="1" applyAlignment="1">
      <alignment horizontal="center" vertical="top" wrapText="1"/>
    </xf>
    <xf numFmtId="14" fontId="17" fillId="3" borderId="63" xfId="0" applyNumberFormat="1" applyFont="1" applyFill="1" applyBorder="1" applyAlignment="1">
      <alignment vertical="top" wrapText="1"/>
    </xf>
    <xf numFmtId="14" fontId="18" fillId="3" borderId="61" xfId="0" applyNumberFormat="1" applyFont="1" applyFill="1" applyBorder="1" applyAlignment="1">
      <alignment vertical="top" wrapText="1"/>
    </xf>
    <xf numFmtId="0" fontId="18" fillId="3" borderId="50" xfId="0" applyFont="1" applyFill="1" applyBorder="1" applyAlignment="1">
      <alignment vertical="top" wrapText="1"/>
    </xf>
    <xf numFmtId="49" fontId="18" fillId="3" borderId="65" xfId="0" applyNumberFormat="1" applyFont="1" applyFill="1" applyBorder="1" applyAlignment="1">
      <alignment horizontal="left" vertical="top" wrapText="1"/>
    </xf>
    <xf numFmtId="0" fontId="18" fillId="3" borderId="65" xfId="0" applyFont="1" applyFill="1" applyBorder="1" applyAlignment="1">
      <alignment vertical="top" wrapText="1"/>
    </xf>
    <xf numFmtId="0" fontId="18" fillId="3" borderId="65" xfId="0" applyFont="1" applyFill="1" applyBorder="1" applyAlignment="1">
      <alignment horizontal="center" vertical="top" wrapText="1"/>
    </xf>
    <xf numFmtId="14" fontId="18" fillId="3" borderId="65" xfId="0" applyNumberFormat="1" applyFont="1" applyFill="1" applyBorder="1" applyAlignment="1">
      <alignment horizontal="center" vertical="top" wrapText="1"/>
    </xf>
    <xf numFmtId="49" fontId="18" fillId="3" borderId="60" xfId="0" applyNumberFormat="1" applyFont="1" applyFill="1" applyBorder="1" applyAlignment="1">
      <alignment horizontal="left" vertical="top" wrapText="1"/>
    </xf>
    <xf numFmtId="0" fontId="18" fillId="3" borderId="60" xfId="0" applyFont="1" applyFill="1" applyBorder="1" applyAlignment="1">
      <alignment vertical="top" wrapText="1"/>
    </xf>
    <xf numFmtId="0" fontId="18" fillId="3" borderId="60" xfId="0" applyFont="1" applyFill="1" applyBorder="1" applyAlignment="1">
      <alignment horizontal="center" vertical="top" wrapText="1"/>
    </xf>
    <xf numFmtId="0" fontId="18" fillId="3" borderId="35" xfId="0" applyFont="1" applyFill="1" applyBorder="1" applyAlignment="1">
      <alignment vertical="top" wrapText="1"/>
    </xf>
    <xf numFmtId="49" fontId="18" fillId="3" borderId="62" xfId="0" applyNumberFormat="1" applyFont="1" applyFill="1" applyBorder="1" applyAlignment="1">
      <alignment horizontal="left" vertical="top" wrapText="1"/>
    </xf>
    <xf numFmtId="0" fontId="18" fillId="3" borderId="62" xfId="0" applyFont="1" applyFill="1" applyBorder="1" applyAlignment="1">
      <alignment vertical="top" wrapText="1"/>
    </xf>
    <xf numFmtId="0" fontId="18" fillId="3" borderId="62" xfId="0" applyFont="1" applyFill="1" applyBorder="1" applyAlignment="1">
      <alignment horizontal="center" vertical="top" wrapText="1"/>
    </xf>
    <xf numFmtId="14" fontId="18" fillId="3" borderId="62" xfId="0" applyNumberFormat="1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wrapText="1"/>
    </xf>
    <xf numFmtId="0" fontId="17" fillId="3" borderId="56" xfId="0" applyFont="1" applyFill="1" applyBorder="1" applyAlignment="1">
      <alignment horizontal="left" wrapText="1"/>
    </xf>
    <xf numFmtId="0" fontId="18" fillId="3" borderId="64" xfId="0" applyFont="1" applyFill="1" applyBorder="1" applyAlignment="1">
      <alignment horizontal="center" vertical="top" wrapText="1"/>
    </xf>
    <xf numFmtId="0" fontId="18" fillId="3" borderId="59" xfId="0" applyFont="1" applyFill="1" applyBorder="1" applyAlignment="1">
      <alignment horizontal="center" vertical="top" wrapText="1"/>
    </xf>
    <xf numFmtId="0" fontId="18" fillId="3" borderId="56" xfId="0" applyFont="1" applyFill="1" applyBorder="1" applyAlignment="1">
      <alignment horizontal="center" vertical="top" wrapText="1"/>
    </xf>
    <xf numFmtId="0" fontId="18" fillId="3" borderId="57" xfId="0" applyFont="1" applyFill="1" applyBorder="1" applyAlignment="1">
      <alignment horizontal="center" vertical="top" wrapText="1"/>
    </xf>
    <xf numFmtId="0" fontId="17" fillId="3" borderId="60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center" vertical="top"/>
    </xf>
    <xf numFmtId="0" fontId="17" fillId="3" borderId="60" xfId="0" applyFont="1" applyFill="1" applyBorder="1" applyAlignment="1">
      <alignment horizontal="left" vertical="top" wrapText="1"/>
    </xf>
    <xf numFmtId="49" fontId="18" fillId="3" borderId="59" xfId="0" applyNumberFormat="1" applyFont="1" applyFill="1" applyBorder="1" applyAlignment="1">
      <alignment horizontal="center" vertical="center" wrapText="1"/>
    </xf>
    <xf numFmtId="49" fontId="18" fillId="3" borderId="6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46" xfId="0" applyFont="1" applyFill="1" applyBorder="1" applyAlignment="1">
      <alignment horizontal="left" vertical="top" wrapText="1"/>
    </xf>
    <xf numFmtId="14" fontId="9" fillId="0" borderId="6" xfId="0" applyNumberFormat="1" applyFont="1" applyFill="1" applyBorder="1" applyAlignment="1">
      <alignment horizontal="center" vertical="top" wrapText="1"/>
    </xf>
    <xf numFmtId="14" fontId="9" fillId="0" borderId="24" xfId="0" applyNumberFormat="1" applyFont="1" applyFill="1" applyBorder="1" applyAlignment="1">
      <alignment horizontal="center" vertical="top" wrapText="1"/>
    </xf>
    <xf numFmtId="14" fontId="9" fillId="0" borderId="28" xfId="0" applyNumberFormat="1" applyFont="1" applyFill="1" applyBorder="1" applyAlignment="1">
      <alignment horizontal="center" vertical="top" wrapText="1"/>
    </xf>
    <xf numFmtId="14" fontId="12" fillId="0" borderId="7" xfId="0" applyNumberFormat="1" applyFont="1" applyFill="1" applyBorder="1" applyAlignment="1">
      <alignment horizontal="justify" vertical="top" wrapText="1"/>
    </xf>
    <xf numFmtId="14" fontId="12" fillId="0" borderId="26" xfId="0" applyNumberFormat="1" applyFont="1" applyFill="1" applyBorder="1" applyAlignment="1">
      <alignment horizontal="justify" vertical="top" wrapText="1"/>
    </xf>
    <xf numFmtId="14" fontId="12" fillId="0" borderId="27" xfId="0" applyNumberFormat="1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53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4" fontId="9" fillId="0" borderId="3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4" fontId="11" fillId="0" borderId="7" xfId="0" applyNumberFormat="1" applyFont="1" applyFill="1" applyBorder="1" applyAlignment="1">
      <alignment horizontal="justify" vertical="top" wrapText="1"/>
    </xf>
    <xf numFmtId="14" fontId="11" fillId="0" borderId="26" xfId="0" applyNumberFormat="1" applyFont="1" applyFill="1" applyBorder="1" applyAlignment="1">
      <alignment horizontal="justify" vertical="top" wrapText="1"/>
    </xf>
    <xf numFmtId="14" fontId="11" fillId="0" borderId="27" xfId="0" applyNumberFormat="1" applyFont="1" applyFill="1" applyBorder="1" applyAlignment="1">
      <alignment horizontal="justify" vertical="top" wrapText="1"/>
    </xf>
    <xf numFmtId="49" fontId="9" fillId="0" borderId="20" xfId="0" applyNumberFormat="1" applyFont="1" applyFill="1" applyBorder="1" applyAlignment="1">
      <alignment horizontal="justify" vertical="top" wrapText="1"/>
    </xf>
    <xf numFmtId="49" fontId="9" fillId="0" borderId="21" xfId="0" applyNumberFormat="1" applyFont="1" applyFill="1" applyBorder="1" applyAlignment="1">
      <alignment horizontal="justify" vertical="top" wrapText="1"/>
    </xf>
    <xf numFmtId="49" fontId="9" fillId="0" borderId="22" xfId="0" applyNumberFormat="1" applyFont="1" applyFill="1" applyBorder="1" applyAlignment="1">
      <alignment horizontal="justify" vertical="top" wrapText="1"/>
    </xf>
    <xf numFmtId="49" fontId="9" fillId="0" borderId="34" xfId="0" applyNumberFormat="1" applyFont="1" applyFill="1" applyBorder="1" applyAlignment="1">
      <alignment horizontal="justify" vertical="top" wrapText="1"/>
    </xf>
    <xf numFmtId="49" fontId="9" fillId="0" borderId="18" xfId="0" applyNumberFormat="1" applyFont="1" applyFill="1" applyBorder="1" applyAlignment="1">
      <alignment horizontal="justify" vertical="top" wrapText="1"/>
    </xf>
    <xf numFmtId="49" fontId="9" fillId="0" borderId="19" xfId="0" applyNumberFormat="1" applyFont="1" applyFill="1" applyBorder="1" applyAlignment="1">
      <alignment horizontal="justify" vertical="top" wrapText="1"/>
    </xf>
    <xf numFmtId="164" fontId="9" fillId="0" borderId="6" xfId="0" applyNumberFormat="1" applyFont="1" applyFill="1" applyBorder="1" applyAlignment="1">
      <alignment horizontal="right" vertical="top" wrapText="1"/>
    </xf>
    <xf numFmtId="164" fontId="9" fillId="0" borderId="24" xfId="0" applyNumberFormat="1" applyFont="1" applyFill="1" applyBorder="1" applyAlignment="1">
      <alignment horizontal="right" vertical="top" wrapText="1"/>
    </xf>
    <xf numFmtId="164" fontId="9" fillId="0" borderId="28" xfId="0" applyNumberFormat="1" applyFont="1" applyFill="1" applyBorder="1" applyAlignment="1">
      <alignment horizontal="right" vertical="top" wrapText="1"/>
    </xf>
    <xf numFmtId="164" fontId="15" fillId="0" borderId="5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0" fontId="11" fillId="0" borderId="25" xfId="0" applyFont="1" applyFill="1" applyBorder="1" applyAlignment="1">
      <alignment horizontal="justify" vertical="top" wrapText="1"/>
    </xf>
    <xf numFmtId="0" fontId="11" fillId="0" borderId="4" xfId="0" applyFont="1" applyFill="1" applyBorder="1" applyAlignment="1">
      <alignment horizontal="justify" vertical="top" wrapText="1"/>
    </xf>
    <xf numFmtId="49" fontId="10" fillId="0" borderId="15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0" borderId="46" xfId="0" applyNumberFormat="1" applyFont="1" applyFill="1" applyBorder="1" applyAlignment="1">
      <alignment horizontal="left" vertical="top" wrapText="1"/>
    </xf>
    <xf numFmtId="14" fontId="10" fillId="0" borderId="6" xfId="0" applyNumberFormat="1" applyFont="1" applyFill="1" applyBorder="1" applyAlignment="1">
      <alignment horizontal="center" vertical="top" wrapText="1"/>
    </xf>
    <xf numFmtId="14" fontId="10" fillId="0" borderId="24" xfId="0" applyNumberFormat="1" applyFont="1" applyFill="1" applyBorder="1" applyAlignment="1">
      <alignment horizontal="center" vertical="top" wrapText="1"/>
    </xf>
    <xf numFmtId="14" fontId="10" fillId="0" borderId="28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13" fillId="0" borderId="2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164" fontId="9" fillId="0" borderId="32" xfId="0" applyNumberFormat="1" applyFont="1" applyFill="1" applyBorder="1" applyAlignment="1">
      <alignment horizontal="center" vertical="center" wrapText="1"/>
    </xf>
    <xf numFmtId="164" fontId="9" fillId="0" borderId="30" xfId="0" applyNumberFormat="1" applyFont="1" applyFill="1" applyBorder="1" applyAlignment="1">
      <alignment horizontal="center" vertical="center" wrapText="1"/>
    </xf>
    <xf numFmtId="164" fontId="9" fillId="0" borderId="31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24" xfId="0" applyNumberFormat="1" applyFont="1" applyFill="1" applyBorder="1" applyAlignment="1">
      <alignment horizontal="center" vertical="center" wrapText="1"/>
    </xf>
    <xf numFmtId="164" fontId="9" fillId="0" borderId="28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justify" vertical="top" wrapText="1"/>
    </xf>
    <xf numFmtId="49" fontId="12" fillId="0" borderId="26" xfId="0" applyNumberFormat="1" applyFont="1" applyFill="1" applyBorder="1" applyAlignment="1">
      <alignment horizontal="justify" vertical="top" wrapText="1"/>
    </xf>
    <xf numFmtId="49" fontId="12" fillId="0" borderId="27" xfId="0" applyNumberFormat="1" applyFont="1" applyFill="1" applyBorder="1" applyAlignment="1">
      <alignment horizontal="justify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9" fillId="0" borderId="8" xfId="0" applyNumberFormat="1" applyFont="1" applyFill="1" applyBorder="1" applyAlignment="1">
      <alignment horizontal="justify" vertical="top" wrapText="1"/>
    </xf>
    <xf numFmtId="49" fontId="9" fillId="0" borderId="12" xfId="0" applyNumberFormat="1" applyFont="1" applyFill="1" applyBorder="1" applyAlignment="1">
      <alignment horizontal="justify" vertical="top" wrapText="1"/>
    </xf>
    <xf numFmtId="49" fontId="9" fillId="0" borderId="9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justify" vertical="top" wrapText="1"/>
    </xf>
    <xf numFmtId="14" fontId="11" fillId="0" borderId="7" xfId="0" applyNumberFormat="1" applyFont="1" applyFill="1" applyBorder="1" applyAlignment="1">
      <alignment horizontal="left" vertical="top" wrapText="1"/>
    </xf>
    <xf numFmtId="14" fontId="11" fillId="0" borderId="26" xfId="0" applyNumberFormat="1" applyFont="1" applyFill="1" applyBorder="1" applyAlignment="1">
      <alignment horizontal="left" vertical="top" wrapText="1"/>
    </xf>
    <xf numFmtId="14" fontId="11" fillId="0" borderId="27" xfId="0" applyNumberFormat="1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49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46" xfId="0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right" vertical="top" wrapText="1"/>
    </xf>
    <xf numFmtId="164" fontId="10" fillId="0" borderId="24" xfId="0" applyNumberFormat="1" applyFont="1" applyFill="1" applyBorder="1" applyAlignment="1">
      <alignment horizontal="right" vertical="top" wrapText="1"/>
    </xf>
    <xf numFmtId="164" fontId="10" fillId="0" borderId="28" xfId="0" applyNumberFormat="1" applyFont="1" applyFill="1" applyBorder="1" applyAlignment="1">
      <alignment horizontal="right" vertical="top" wrapText="1"/>
    </xf>
    <xf numFmtId="164" fontId="9" fillId="0" borderId="34" xfId="0" applyNumberFormat="1" applyFont="1" applyFill="1" applyBorder="1" applyAlignment="1">
      <alignment horizontal="left" vertical="top" wrapText="1"/>
    </xf>
    <xf numFmtId="164" fontId="9" fillId="0" borderId="18" xfId="0" applyNumberFormat="1" applyFont="1" applyFill="1" applyBorder="1" applyAlignment="1">
      <alignment horizontal="left" vertical="top" wrapText="1"/>
    </xf>
    <xf numFmtId="164" fontId="9" fillId="0" borderId="19" xfId="0" applyNumberFormat="1" applyFont="1" applyFill="1" applyBorder="1" applyAlignment="1">
      <alignment horizontal="left" vertical="top" wrapText="1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32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9" fillId="0" borderId="3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0</xdr:row>
      <xdr:rowOff>57150</xdr:rowOff>
    </xdr:from>
    <xdr:to>
      <xdr:col>9</xdr:col>
      <xdr:colOff>3467100</xdr:colOff>
      <xdr:row>1</xdr:row>
      <xdr:rowOff>28575</xdr:rowOff>
    </xdr:to>
    <xdr:sp macro="" textlink="">
      <xdr:nvSpPr>
        <xdr:cNvPr id="2" name="Прямоугольник 1"/>
        <xdr:cNvSpPr/>
      </xdr:nvSpPr>
      <xdr:spPr>
        <a:xfrm>
          <a:off x="6981825" y="57150"/>
          <a:ext cx="3219450" cy="733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ru-RU" sz="1200" b="0" cap="none" spc="0">
              <a:ln>
                <a:noFill/>
              </a:ln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к письму Агентства</a:t>
          </a:r>
          <a:br>
            <a:rPr lang="ru-RU" sz="1200" b="0" cap="none" spc="0">
              <a:ln>
                <a:noFill/>
              </a:ln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200" b="0" cap="none" spc="0">
              <a:ln>
                <a:noFill/>
              </a:ln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 информатизации и связи Камчатского края     от 25.01.2016 № 56.02/___</a:t>
          </a:r>
          <a:endParaRPr lang="ru-RU" sz="1100" b="0" cap="none" spc="0">
            <a:ln>
              <a:noFill/>
            </a:ln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65"/>
  <sheetViews>
    <sheetView showZeros="0" tabSelected="1" view="pageBreakPreview" zoomScale="70" zoomScaleNormal="85" zoomScaleSheetLayoutView="70" workbookViewId="0">
      <selection activeCell="J5" sqref="A5:J5"/>
    </sheetView>
  </sheetViews>
  <sheetFormatPr defaultRowHeight="11.25" outlineLevelRow="2" x14ac:dyDescent="0.2"/>
  <cols>
    <col min="1" max="1" width="6.42578125" style="17" customWidth="1"/>
    <col min="2" max="2" width="56.42578125" style="17" customWidth="1"/>
    <col min="3" max="3" width="24.42578125" style="17" customWidth="1"/>
    <col min="4" max="6" width="10.7109375" style="8" customWidth="1"/>
    <col min="7" max="7" width="10.7109375" style="18" customWidth="1"/>
    <col min="8" max="8" width="42.28515625" style="19" customWidth="1"/>
    <col min="9" max="9" width="44.85546875" style="19" customWidth="1"/>
    <col min="10" max="10" width="30" style="87" customWidth="1"/>
    <col min="11" max="16384" width="9.140625" style="8"/>
  </cols>
  <sheetData>
    <row r="1" spans="1:10" s="153" customFormat="1" ht="15.75" x14ac:dyDescent="0.2">
      <c r="A1" s="161"/>
      <c r="B1" s="161"/>
      <c r="C1" s="161"/>
      <c r="D1" s="162"/>
      <c r="E1" s="162"/>
      <c r="F1" s="162"/>
      <c r="G1" s="163"/>
      <c r="H1" s="164"/>
      <c r="I1" s="164"/>
      <c r="J1" s="165" t="s">
        <v>227</v>
      </c>
    </row>
    <row r="2" spans="1:10" s="153" customFormat="1" ht="51" customHeight="1" x14ac:dyDescent="0.2">
      <c r="A2" s="212" t="s">
        <v>419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154" customFormat="1" ht="12.75" x14ac:dyDescent="0.2">
      <c r="A3" s="211" t="s">
        <v>228</v>
      </c>
      <c r="B3" s="214" t="s">
        <v>229</v>
      </c>
      <c r="C3" s="211" t="s">
        <v>230</v>
      </c>
      <c r="D3" s="211" t="s">
        <v>231</v>
      </c>
      <c r="E3" s="211"/>
      <c r="F3" s="211" t="s">
        <v>232</v>
      </c>
      <c r="G3" s="211"/>
      <c r="H3" s="211" t="s">
        <v>233</v>
      </c>
      <c r="I3" s="211"/>
      <c r="J3" s="211" t="s">
        <v>237</v>
      </c>
    </row>
    <row r="4" spans="1:10" s="154" customFormat="1" ht="25.5" x14ac:dyDescent="0.2">
      <c r="A4" s="211"/>
      <c r="B4" s="214"/>
      <c r="C4" s="211"/>
      <c r="D4" s="166" t="s">
        <v>234</v>
      </c>
      <c r="E4" s="166" t="s">
        <v>235</v>
      </c>
      <c r="F4" s="166" t="s">
        <v>234</v>
      </c>
      <c r="G4" s="166" t="s">
        <v>235</v>
      </c>
      <c r="H4" s="166" t="s">
        <v>334</v>
      </c>
      <c r="I4" s="166" t="s">
        <v>236</v>
      </c>
      <c r="J4" s="211"/>
    </row>
    <row r="5" spans="1:10" s="155" customFormat="1" ht="12.75" customHeight="1" x14ac:dyDescent="0.2">
      <c r="A5" s="167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8">
        <v>8</v>
      </c>
      <c r="I5" s="168">
        <v>9</v>
      </c>
      <c r="J5" s="168">
        <v>10</v>
      </c>
    </row>
    <row r="6" spans="1:10" s="47" customFormat="1" ht="38.25" x14ac:dyDescent="0.2">
      <c r="A6" s="169" t="s">
        <v>52</v>
      </c>
      <c r="B6" s="215" t="s">
        <v>238</v>
      </c>
      <c r="C6" s="216"/>
      <c r="D6" s="216"/>
      <c r="E6" s="216"/>
      <c r="F6" s="216"/>
      <c r="G6" s="216"/>
      <c r="H6" s="216"/>
      <c r="I6" s="216"/>
      <c r="J6" s="216"/>
    </row>
    <row r="7" spans="1:10" s="156" customFormat="1" ht="38.25" outlineLevel="1" x14ac:dyDescent="0.2">
      <c r="A7" s="170" t="s">
        <v>318</v>
      </c>
      <c r="B7" s="171" t="s">
        <v>319</v>
      </c>
      <c r="C7" s="172" t="s">
        <v>5</v>
      </c>
      <c r="D7" s="173">
        <v>41640</v>
      </c>
      <c r="E7" s="173">
        <v>43465</v>
      </c>
      <c r="F7" s="173">
        <v>41640</v>
      </c>
      <c r="G7" s="173">
        <v>43465</v>
      </c>
      <c r="H7" s="171"/>
      <c r="I7" s="171"/>
      <c r="J7" s="171"/>
    </row>
    <row r="8" spans="1:10" s="47" customFormat="1" ht="127.5" outlineLevel="2" x14ac:dyDescent="0.2">
      <c r="A8" s="174" t="s">
        <v>320</v>
      </c>
      <c r="B8" s="158" t="s">
        <v>321</v>
      </c>
      <c r="C8" s="175" t="s">
        <v>11</v>
      </c>
      <c r="D8" s="176">
        <v>42005</v>
      </c>
      <c r="E8" s="176">
        <v>42369</v>
      </c>
      <c r="F8" s="176">
        <v>42005</v>
      </c>
      <c r="G8" s="176">
        <v>42369</v>
      </c>
      <c r="H8" s="158" t="s">
        <v>333</v>
      </c>
      <c r="I8" s="158" t="s">
        <v>411</v>
      </c>
      <c r="J8" s="158" t="s">
        <v>322</v>
      </c>
    </row>
    <row r="9" spans="1:10" s="47" customFormat="1" ht="76.5" outlineLevel="2" x14ac:dyDescent="0.2">
      <c r="A9" s="174" t="s">
        <v>240</v>
      </c>
      <c r="B9" s="158" t="s">
        <v>239</v>
      </c>
      <c r="C9" s="175" t="s">
        <v>11</v>
      </c>
      <c r="D9" s="176">
        <v>42005</v>
      </c>
      <c r="E9" s="176">
        <v>42369</v>
      </c>
      <c r="F9" s="176">
        <v>42005</v>
      </c>
      <c r="G9" s="176">
        <v>42369</v>
      </c>
      <c r="H9" s="158" t="s">
        <v>335</v>
      </c>
      <c r="I9" s="158" t="s">
        <v>336</v>
      </c>
      <c r="J9" s="158" t="s">
        <v>396</v>
      </c>
    </row>
    <row r="10" spans="1:10" s="47" customFormat="1" ht="38.25" outlineLevel="2" x14ac:dyDescent="0.2">
      <c r="A10" s="158" t="s">
        <v>58</v>
      </c>
      <c r="B10" s="177" t="s">
        <v>42</v>
      </c>
      <c r="C10" s="177"/>
      <c r="D10" s="178" t="s">
        <v>241</v>
      </c>
      <c r="E10" s="179" t="s">
        <v>338</v>
      </c>
      <c r="F10" s="178" t="s">
        <v>241</v>
      </c>
      <c r="G10" s="176">
        <v>42121</v>
      </c>
      <c r="H10" s="178" t="s">
        <v>241</v>
      </c>
      <c r="I10" s="178" t="s">
        <v>241</v>
      </c>
      <c r="J10" s="180" t="s">
        <v>322</v>
      </c>
    </row>
    <row r="11" spans="1:10" s="47" customFormat="1" ht="165.75" outlineLevel="2" x14ac:dyDescent="0.2">
      <c r="A11" s="181" t="s">
        <v>242</v>
      </c>
      <c r="B11" s="182" t="s">
        <v>243</v>
      </c>
      <c r="C11" s="183" t="s">
        <v>337</v>
      </c>
      <c r="D11" s="184">
        <v>42005</v>
      </c>
      <c r="E11" s="184">
        <v>42369</v>
      </c>
      <c r="F11" s="184">
        <v>42036</v>
      </c>
      <c r="G11" s="184">
        <v>42155</v>
      </c>
      <c r="H11" s="160" t="s">
        <v>339</v>
      </c>
      <c r="I11" s="160" t="s">
        <v>392</v>
      </c>
      <c r="J11" s="182" t="s">
        <v>322</v>
      </c>
    </row>
    <row r="12" spans="1:10" s="156" customFormat="1" ht="76.5" outlineLevel="2" x14ac:dyDescent="0.2">
      <c r="A12" s="170" t="s">
        <v>245</v>
      </c>
      <c r="B12" s="171" t="s">
        <v>246</v>
      </c>
      <c r="C12" s="172" t="s">
        <v>244</v>
      </c>
      <c r="D12" s="173">
        <v>41640</v>
      </c>
      <c r="E12" s="173">
        <v>43465</v>
      </c>
      <c r="F12" s="173">
        <v>41640</v>
      </c>
      <c r="G12" s="173">
        <v>43465</v>
      </c>
      <c r="H12" s="185"/>
      <c r="I12" s="185"/>
      <c r="J12" s="171"/>
    </row>
    <row r="13" spans="1:10" s="47" customFormat="1" ht="51" outlineLevel="2" x14ac:dyDescent="0.2">
      <c r="A13" s="174" t="s">
        <v>247</v>
      </c>
      <c r="B13" s="158" t="s">
        <v>248</v>
      </c>
      <c r="C13" s="175" t="s">
        <v>340</v>
      </c>
      <c r="D13" s="176">
        <v>42005</v>
      </c>
      <c r="E13" s="176">
        <v>42369</v>
      </c>
      <c r="F13" s="176">
        <v>42005</v>
      </c>
      <c r="G13" s="176">
        <v>42369</v>
      </c>
      <c r="H13" s="159" t="s">
        <v>341</v>
      </c>
      <c r="I13" s="159" t="s">
        <v>352</v>
      </c>
      <c r="J13" s="158" t="s">
        <v>322</v>
      </c>
    </row>
    <row r="14" spans="1:10" s="47" customFormat="1" ht="51" outlineLevel="2" x14ac:dyDescent="0.2">
      <c r="A14" s="158" t="s">
        <v>52</v>
      </c>
      <c r="B14" s="177" t="s">
        <v>342</v>
      </c>
      <c r="C14" s="177"/>
      <c r="D14" s="178" t="s">
        <v>241</v>
      </c>
      <c r="E14" s="179" t="s">
        <v>343</v>
      </c>
      <c r="F14" s="178" t="s">
        <v>241</v>
      </c>
      <c r="G14" s="176">
        <v>41995</v>
      </c>
      <c r="H14" s="178" t="s">
        <v>241</v>
      </c>
      <c r="I14" s="178" t="s">
        <v>241</v>
      </c>
      <c r="J14" s="180" t="s">
        <v>322</v>
      </c>
    </row>
    <row r="15" spans="1:10" s="47" customFormat="1" ht="51" outlineLevel="2" x14ac:dyDescent="0.2">
      <c r="A15" s="174" t="s">
        <v>249</v>
      </c>
      <c r="B15" s="158" t="s">
        <v>250</v>
      </c>
      <c r="C15" s="175" t="s">
        <v>340</v>
      </c>
      <c r="D15" s="176">
        <v>42005</v>
      </c>
      <c r="E15" s="176">
        <v>42369</v>
      </c>
      <c r="F15" s="176">
        <v>42005</v>
      </c>
      <c r="G15" s="176">
        <v>42369</v>
      </c>
      <c r="H15" s="159" t="s">
        <v>344</v>
      </c>
      <c r="I15" s="159" t="s">
        <v>351</v>
      </c>
      <c r="J15" s="158" t="s">
        <v>322</v>
      </c>
    </row>
    <row r="16" spans="1:10" s="47" customFormat="1" ht="76.5" outlineLevel="2" x14ac:dyDescent="0.2">
      <c r="A16" s="174" t="s">
        <v>251</v>
      </c>
      <c r="B16" s="158" t="s">
        <v>252</v>
      </c>
      <c r="C16" s="175" t="s">
        <v>340</v>
      </c>
      <c r="D16" s="176">
        <v>42005</v>
      </c>
      <c r="E16" s="176">
        <v>42369</v>
      </c>
      <c r="F16" s="176">
        <v>42005</v>
      </c>
      <c r="G16" s="176">
        <v>42369</v>
      </c>
      <c r="H16" s="159" t="s">
        <v>345</v>
      </c>
      <c r="I16" s="159" t="s">
        <v>350</v>
      </c>
      <c r="J16" s="158" t="s">
        <v>322</v>
      </c>
    </row>
    <row r="17" spans="1:10" s="47" customFormat="1" ht="63.75" outlineLevel="2" x14ac:dyDescent="0.2">
      <c r="A17" s="174" t="s">
        <v>253</v>
      </c>
      <c r="B17" s="158" t="s">
        <v>254</v>
      </c>
      <c r="C17" s="175" t="s">
        <v>340</v>
      </c>
      <c r="D17" s="176">
        <v>42005</v>
      </c>
      <c r="E17" s="176">
        <v>42369</v>
      </c>
      <c r="F17" s="176">
        <v>42005</v>
      </c>
      <c r="G17" s="176">
        <v>42369</v>
      </c>
      <c r="H17" s="159" t="s">
        <v>346</v>
      </c>
      <c r="I17" s="159" t="s">
        <v>348</v>
      </c>
      <c r="J17" s="158" t="s">
        <v>322</v>
      </c>
    </row>
    <row r="18" spans="1:10" s="47" customFormat="1" ht="51" outlineLevel="2" x14ac:dyDescent="0.2">
      <c r="A18" s="174" t="s">
        <v>255</v>
      </c>
      <c r="B18" s="158" t="s">
        <v>256</v>
      </c>
      <c r="C18" s="175" t="s">
        <v>7</v>
      </c>
      <c r="D18" s="176">
        <v>42005</v>
      </c>
      <c r="E18" s="176">
        <v>42369</v>
      </c>
      <c r="F18" s="176">
        <v>42005</v>
      </c>
      <c r="G18" s="176">
        <v>42369</v>
      </c>
      <c r="H18" s="159" t="s">
        <v>347</v>
      </c>
      <c r="I18" s="159" t="s">
        <v>349</v>
      </c>
      <c r="J18" s="158" t="s">
        <v>322</v>
      </c>
    </row>
    <row r="19" spans="1:10" s="47" customFormat="1" ht="51" outlineLevel="2" x14ac:dyDescent="0.2">
      <c r="A19" s="158" t="s">
        <v>52</v>
      </c>
      <c r="B19" s="177" t="s">
        <v>41</v>
      </c>
      <c r="C19" s="177"/>
      <c r="D19" s="178" t="s">
        <v>241</v>
      </c>
      <c r="E19" s="179" t="s">
        <v>343</v>
      </c>
      <c r="F19" s="178" t="s">
        <v>241</v>
      </c>
      <c r="G19" s="176">
        <v>41995</v>
      </c>
      <c r="H19" s="178" t="s">
        <v>241</v>
      </c>
      <c r="I19" s="178" t="s">
        <v>241</v>
      </c>
      <c r="J19" s="180"/>
    </row>
    <row r="20" spans="1:10" s="47" customFormat="1" ht="51" outlineLevel="2" x14ac:dyDescent="0.2">
      <c r="A20" s="174" t="s">
        <v>257</v>
      </c>
      <c r="B20" s="158" t="s">
        <v>258</v>
      </c>
      <c r="C20" s="175" t="s">
        <v>7</v>
      </c>
      <c r="D20" s="176">
        <v>42005</v>
      </c>
      <c r="E20" s="176">
        <v>42369</v>
      </c>
      <c r="F20" s="176">
        <v>42005</v>
      </c>
      <c r="G20" s="176">
        <v>42369</v>
      </c>
      <c r="H20" s="159" t="s">
        <v>355</v>
      </c>
      <c r="I20" s="159" t="s">
        <v>393</v>
      </c>
      <c r="J20" s="158" t="s">
        <v>322</v>
      </c>
    </row>
    <row r="21" spans="1:10" s="47" customFormat="1" ht="51" outlineLevel="2" x14ac:dyDescent="0.2">
      <c r="A21" s="158"/>
      <c r="B21" s="177" t="s">
        <v>353</v>
      </c>
      <c r="C21" s="177"/>
      <c r="D21" s="178" t="s">
        <v>241</v>
      </c>
      <c r="E21" s="179" t="s">
        <v>354</v>
      </c>
      <c r="F21" s="178" t="s">
        <v>241</v>
      </c>
      <c r="G21" s="176">
        <v>42264</v>
      </c>
      <c r="H21" s="178" t="s">
        <v>241</v>
      </c>
      <c r="I21" s="178" t="s">
        <v>241</v>
      </c>
      <c r="J21" s="180" t="s">
        <v>322</v>
      </c>
    </row>
    <row r="22" spans="1:10" s="47" customFormat="1" ht="63.75" outlineLevel="2" x14ac:dyDescent="0.2">
      <c r="A22" s="174" t="s">
        <v>259</v>
      </c>
      <c r="B22" s="158" t="s">
        <v>260</v>
      </c>
      <c r="C22" s="175" t="s">
        <v>7</v>
      </c>
      <c r="D22" s="176">
        <v>42005</v>
      </c>
      <c r="E22" s="176">
        <v>42369</v>
      </c>
      <c r="F22" s="176">
        <v>42005</v>
      </c>
      <c r="G22" s="176">
        <v>42369</v>
      </c>
      <c r="H22" s="159" t="s">
        <v>357</v>
      </c>
      <c r="I22" s="159" t="s">
        <v>358</v>
      </c>
      <c r="J22" s="158" t="s">
        <v>322</v>
      </c>
    </row>
    <row r="23" spans="1:10" s="47" customFormat="1" ht="63.75" outlineLevel="2" x14ac:dyDescent="0.2">
      <c r="A23" s="158"/>
      <c r="B23" s="177" t="s">
        <v>406</v>
      </c>
      <c r="C23" s="177"/>
      <c r="D23" s="178" t="s">
        <v>241</v>
      </c>
      <c r="E23" s="179" t="s">
        <v>356</v>
      </c>
      <c r="F23" s="178" t="s">
        <v>241</v>
      </c>
      <c r="G23" s="176">
        <v>42131</v>
      </c>
      <c r="H23" s="178" t="s">
        <v>241</v>
      </c>
      <c r="I23" s="178" t="s">
        <v>241</v>
      </c>
      <c r="J23" s="180" t="s">
        <v>322</v>
      </c>
    </row>
    <row r="24" spans="1:10" s="47" customFormat="1" ht="51" outlineLevel="2" x14ac:dyDescent="0.2">
      <c r="A24" s="174" t="s">
        <v>261</v>
      </c>
      <c r="B24" s="158" t="s">
        <v>262</v>
      </c>
      <c r="C24" s="175" t="s">
        <v>7</v>
      </c>
      <c r="D24" s="176">
        <v>42005</v>
      </c>
      <c r="E24" s="176">
        <v>42369</v>
      </c>
      <c r="F24" s="176">
        <v>42005</v>
      </c>
      <c r="G24" s="176">
        <v>42369</v>
      </c>
      <c r="H24" s="159" t="s">
        <v>359</v>
      </c>
      <c r="I24" s="159" t="s">
        <v>394</v>
      </c>
      <c r="J24" s="158" t="s">
        <v>322</v>
      </c>
    </row>
    <row r="25" spans="1:10" s="47" customFormat="1" ht="51" outlineLevel="2" x14ac:dyDescent="0.2">
      <c r="A25" s="174" t="s">
        <v>263</v>
      </c>
      <c r="B25" s="158" t="s">
        <v>264</v>
      </c>
      <c r="C25" s="175" t="s">
        <v>7</v>
      </c>
      <c r="D25" s="176">
        <v>42005</v>
      </c>
      <c r="E25" s="176">
        <v>42369</v>
      </c>
      <c r="F25" s="176">
        <v>42005</v>
      </c>
      <c r="G25" s="176">
        <v>42369</v>
      </c>
      <c r="H25" s="159" t="s">
        <v>360</v>
      </c>
      <c r="I25" s="159" t="s">
        <v>361</v>
      </c>
      <c r="J25" s="158" t="s">
        <v>322</v>
      </c>
    </row>
    <row r="26" spans="1:10" s="47" customFormat="1" ht="63.75" outlineLevel="2" x14ac:dyDescent="0.2">
      <c r="A26" s="174" t="s">
        <v>265</v>
      </c>
      <c r="B26" s="158" t="s">
        <v>266</v>
      </c>
      <c r="C26" s="175" t="s">
        <v>391</v>
      </c>
      <c r="D26" s="176">
        <v>42005</v>
      </c>
      <c r="E26" s="176">
        <v>42369</v>
      </c>
      <c r="F26" s="176">
        <v>42005</v>
      </c>
      <c r="G26" s="176">
        <v>42369</v>
      </c>
      <c r="H26" s="158" t="s">
        <v>362</v>
      </c>
      <c r="I26" s="158" t="s">
        <v>363</v>
      </c>
      <c r="J26" s="158" t="s">
        <v>322</v>
      </c>
    </row>
    <row r="27" spans="1:10" s="47" customFormat="1" ht="51" outlineLevel="2" x14ac:dyDescent="0.2">
      <c r="A27" s="174" t="s">
        <v>267</v>
      </c>
      <c r="B27" s="158" t="s">
        <v>268</v>
      </c>
      <c r="C27" s="175" t="s">
        <v>14</v>
      </c>
      <c r="D27" s="176">
        <v>42005</v>
      </c>
      <c r="E27" s="176">
        <v>42369</v>
      </c>
      <c r="F27" s="176">
        <v>42005</v>
      </c>
      <c r="G27" s="176">
        <v>42369</v>
      </c>
      <c r="H27" s="159" t="s">
        <v>364</v>
      </c>
      <c r="I27" s="159" t="s">
        <v>365</v>
      </c>
      <c r="J27" s="180" t="s">
        <v>322</v>
      </c>
    </row>
    <row r="28" spans="1:10" s="47" customFormat="1" ht="76.5" outlineLevel="2" x14ac:dyDescent="0.2">
      <c r="A28" s="181" t="s">
        <v>269</v>
      </c>
      <c r="B28" s="182" t="s">
        <v>270</v>
      </c>
      <c r="C28" s="183" t="s">
        <v>23</v>
      </c>
      <c r="D28" s="184">
        <v>42005</v>
      </c>
      <c r="E28" s="184">
        <v>42369</v>
      </c>
      <c r="F28" s="184">
        <v>42005</v>
      </c>
      <c r="G28" s="184">
        <v>42369</v>
      </c>
      <c r="H28" s="160" t="s">
        <v>366</v>
      </c>
      <c r="I28" s="160" t="s">
        <v>412</v>
      </c>
      <c r="J28" s="182" t="s">
        <v>322</v>
      </c>
    </row>
    <row r="29" spans="1:10" s="156" customFormat="1" ht="38.25" outlineLevel="1" x14ac:dyDescent="0.2">
      <c r="A29" s="170" t="s">
        <v>271</v>
      </c>
      <c r="B29" s="171" t="s">
        <v>272</v>
      </c>
      <c r="C29" s="172" t="s">
        <v>5</v>
      </c>
      <c r="D29" s="173">
        <v>41640</v>
      </c>
      <c r="E29" s="173">
        <v>43465</v>
      </c>
      <c r="F29" s="173">
        <v>41640</v>
      </c>
      <c r="G29" s="173">
        <v>43465</v>
      </c>
      <c r="H29" s="186"/>
      <c r="I29" s="186"/>
      <c r="J29" s="171"/>
    </row>
    <row r="30" spans="1:10" s="47" customFormat="1" ht="114.75" outlineLevel="2" x14ac:dyDescent="0.2">
      <c r="A30" s="174" t="s">
        <v>273</v>
      </c>
      <c r="B30" s="158" t="s">
        <v>274</v>
      </c>
      <c r="C30" s="175" t="s">
        <v>391</v>
      </c>
      <c r="D30" s="176">
        <v>42005</v>
      </c>
      <c r="E30" s="176">
        <v>42369</v>
      </c>
      <c r="F30" s="176">
        <v>42005</v>
      </c>
      <c r="G30" s="176">
        <v>42369</v>
      </c>
      <c r="H30" s="159" t="s">
        <v>367</v>
      </c>
      <c r="I30" s="159" t="s">
        <v>413</v>
      </c>
      <c r="J30" s="158" t="s">
        <v>322</v>
      </c>
    </row>
    <row r="31" spans="1:10" s="47" customFormat="1" ht="51" outlineLevel="2" x14ac:dyDescent="0.2">
      <c r="A31" s="158" t="s">
        <v>58</v>
      </c>
      <c r="B31" s="177" t="s">
        <v>407</v>
      </c>
      <c r="C31" s="179"/>
      <c r="D31" s="178" t="s">
        <v>241</v>
      </c>
      <c r="E31" s="179" t="s">
        <v>356</v>
      </c>
      <c r="F31" s="178" t="s">
        <v>241</v>
      </c>
      <c r="G31" s="176">
        <v>42016</v>
      </c>
      <c r="H31" s="178" t="s">
        <v>241</v>
      </c>
      <c r="I31" s="178" t="s">
        <v>241</v>
      </c>
      <c r="J31" s="180" t="s">
        <v>322</v>
      </c>
    </row>
    <row r="32" spans="1:10" s="47" customFormat="1" ht="140.25" outlineLevel="2" x14ac:dyDescent="0.2">
      <c r="A32" s="174" t="s">
        <v>275</v>
      </c>
      <c r="B32" s="158" t="s">
        <v>276</v>
      </c>
      <c r="C32" s="175" t="s">
        <v>11</v>
      </c>
      <c r="D32" s="176">
        <v>42005</v>
      </c>
      <c r="E32" s="176">
        <v>42369</v>
      </c>
      <c r="F32" s="176">
        <v>42005</v>
      </c>
      <c r="G32" s="176">
        <v>42369</v>
      </c>
      <c r="H32" s="159" t="s">
        <v>368</v>
      </c>
      <c r="I32" s="159" t="s">
        <v>414</v>
      </c>
      <c r="J32" s="158" t="s">
        <v>322</v>
      </c>
    </row>
    <row r="33" spans="1:10" s="47" customFormat="1" ht="38.25" outlineLevel="2" x14ac:dyDescent="0.2">
      <c r="A33" s="182" t="s">
        <v>58</v>
      </c>
      <c r="B33" s="187" t="s">
        <v>408</v>
      </c>
      <c r="C33" s="187"/>
      <c r="D33" s="188" t="s">
        <v>241</v>
      </c>
      <c r="E33" s="189" t="s">
        <v>369</v>
      </c>
      <c r="F33" s="188" t="s">
        <v>241</v>
      </c>
      <c r="G33" s="184">
        <v>42358</v>
      </c>
      <c r="H33" s="188" t="s">
        <v>241</v>
      </c>
      <c r="I33" s="188" t="s">
        <v>241</v>
      </c>
      <c r="J33" s="190" t="s">
        <v>322</v>
      </c>
    </row>
    <row r="34" spans="1:10" s="156" customFormat="1" ht="89.25" outlineLevel="2" x14ac:dyDescent="0.2">
      <c r="A34" s="170" t="s">
        <v>277</v>
      </c>
      <c r="B34" s="171" t="s">
        <v>278</v>
      </c>
      <c r="C34" s="172" t="s">
        <v>16</v>
      </c>
      <c r="D34" s="173">
        <v>41640</v>
      </c>
      <c r="E34" s="173">
        <v>43465</v>
      </c>
      <c r="F34" s="173">
        <v>41640</v>
      </c>
      <c r="G34" s="173">
        <v>43465</v>
      </c>
      <c r="H34" s="172"/>
      <c r="I34" s="172"/>
      <c r="J34" s="191"/>
    </row>
    <row r="35" spans="1:10" s="47" customFormat="1" ht="51" outlineLevel="2" x14ac:dyDescent="0.2">
      <c r="A35" s="174" t="s">
        <v>279</v>
      </c>
      <c r="B35" s="158" t="s">
        <v>280</v>
      </c>
      <c r="C35" s="175" t="s">
        <v>370</v>
      </c>
      <c r="D35" s="176">
        <v>42005</v>
      </c>
      <c r="E35" s="176">
        <v>42369</v>
      </c>
      <c r="F35" s="176">
        <v>42005</v>
      </c>
      <c r="G35" s="176">
        <v>42369</v>
      </c>
      <c r="H35" s="158" t="s">
        <v>371</v>
      </c>
      <c r="I35" s="158" t="s">
        <v>416</v>
      </c>
      <c r="J35" s="180" t="s">
        <v>322</v>
      </c>
    </row>
    <row r="36" spans="1:10" s="47" customFormat="1" ht="89.25" outlineLevel="2" x14ac:dyDescent="0.2">
      <c r="A36" s="174" t="s">
        <v>281</v>
      </c>
      <c r="B36" s="158" t="s">
        <v>282</v>
      </c>
      <c r="C36" s="175" t="s">
        <v>27</v>
      </c>
      <c r="D36" s="176">
        <v>42005</v>
      </c>
      <c r="E36" s="176">
        <v>42369</v>
      </c>
      <c r="F36" s="176">
        <v>42005</v>
      </c>
      <c r="G36" s="176">
        <v>42369</v>
      </c>
      <c r="H36" s="158" t="s">
        <v>372</v>
      </c>
      <c r="I36" s="158" t="s">
        <v>415</v>
      </c>
      <c r="J36" s="158" t="s">
        <v>322</v>
      </c>
    </row>
    <row r="37" spans="1:10" s="47" customFormat="1" ht="51" outlineLevel="2" x14ac:dyDescent="0.2">
      <c r="A37" s="182" t="s">
        <v>52</v>
      </c>
      <c r="B37" s="187" t="s">
        <v>218</v>
      </c>
      <c r="C37" s="187"/>
      <c r="D37" s="188" t="s">
        <v>241</v>
      </c>
      <c r="E37" s="189" t="s">
        <v>369</v>
      </c>
      <c r="F37" s="188" t="s">
        <v>241</v>
      </c>
      <c r="G37" s="184">
        <v>42366</v>
      </c>
      <c r="H37" s="188" t="s">
        <v>241</v>
      </c>
      <c r="I37" s="188" t="s">
        <v>241</v>
      </c>
      <c r="J37" s="182" t="s">
        <v>322</v>
      </c>
    </row>
    <row r="38" spans="1:10" s="156" customFormat="1" ht="38.25" outlineLevel="2" x14ac:dyDescent="0.2">
      <c r="A38" s="170" t="s">
        <v>283</v>
      </c>
      <c r="B38" s="171" t="s">
        <v>284</v>
      </c>
      <c r="C38" s="172" t="s">
        <v>5</v>
      </c>
      <c r="D38" s="173">
        <v>41640</v>
      </c>
      <c r="E38" s="173">
        <v>43465</v>
      </c>
      <c r="F38" s="173">
        <v>41640</v>
      </c>
      <c r="G38" s="173">
        <v>43465</v>
      </c>
      <c r="H38" s="172"/>
      <c r="I38" s="172"/>
      <c r="J38" s="171"/>
    </row>
    <row r="39" spans="1:10" s="47" customFormat="1" ht="102" outlineLevel="2" x14ac:dyDescent="0.2">
      <c r="A39" s="181" t="s">
        <v>285</v>
      </c>
      <c r="B39" s="182" t="s">
        <v>286</v>
      </c>
      <c r="C39" s="183" t="s">
        <v>9</v>
      </c>
      <c r="D39" s="184">
        <v>42005</v>
      </c>
      <c r="E39" s="184">
        <v>42369</v>
      </c>
      <c r="F39" s="184">
        <v>42005</v>
      </c>
      <c r="G39" s="184">
        <v>42369</v>
      </c>
      <c r="H39" s="160" t="s">
        <v>373</v>
      </c>
      <c r="I39" s="160" t="s">
        <v>374</v>
      </c>
      <c r="J39" s="182" t="s">
        <v>322</v>
      </c>
    </row>
    <row r="40" spans="1:10" s="156" customFormat="1" ht="140.25" outlineLevel="2" x14ac:dyDescent="0.2">
      <c r="A40" s="170" t="s">
        <v>287</v>
      </c>
      <c r="B40" s="171" t="s">
        <v>288</v>
      </c>
      <c r="C40" s="172" t="s">
        <v>375</v>
      </c>
      <c r="D40" s="173">
        <v>41640</v>
      </c>
      <c r="E40" s="173">
        <v>43465</v>
      </c>
      <c r="F40" s="173">
        <v>41640</v>
      </c>
      <c r="G40" s="173">
        <v>43465</v>
      </c>
      <c r="H40" s="172"/>
      <c r="I40" s="172"/>
      <c r="J40" s="171"/>
    </row>
    <row r="41" spans="1:10" s="47" customFormat="1" ht="153" outlineLevel="2" x14ac:dyDescent="0.2">
      <c r="A41" s="174" t="s">
        <v>289</v>
      </c>
      <c r="B41" s="158" t="s">
        <v>290</v>
      </c>
      <c r="C41" s="175" t="s">
        <v>11</v>
      </c>
      <c r="D41" s="176">
        <v>42005</v>
      </c>
      <c r="E41" s="176">
        <v>42369</v>
      </c>
      <c r="F41" s="176">
        <v>42005</v>
      </c>
      <c r="G41" s="176">
        <v>42369</v>
      </c>
      <c r="H41" s="158" t="s">
        <v>376</v>
      </c>
      <c r="I41" s="158" t="s">
        <v>401</v>
      </c>
      <c r="J41" s="158" t="s">
        <v>378</v>
      </c>
    </row>
    <row r="42" spans="1:10" s="47" customFormat="1" ht="51" outlineLevel="2" x14ac:dyDescent="0.2">
      <c r="A42" s="158"/>
      <c r="B42" s="177" t="s">
        <v>217</v>
      </c>
      <c r="C42" s="179"/>
      <c r="D42" s="178" t="s">
        <v>241</v>
      </c>
      <c r="E42" s="179" t="s">
        <v>377</v>
      </c>
      <c r="F42" s="178" t="s">
        <v>241</v>
      </c>
      <c r="G42" s="176">
        <v>42332</v>
      </c>
      <c r="H42" s="178" t="s">
        <v>241</v>
      </c>
      <c r="I42" s="178" t="s">
        <v>241</v>
      </c>
      <c r="J42" s="180" t="s">
        <v>322</v>
      </c>
    </row>
    <row r="43" spans="1:10" s="47" customFormat="1" ht="51" outlineLevel="2" x14ac:dyDescent="0.2">
      <c r="A43" s="174" t="s">
        <v>293</v>
      </c>
      <c r="B43" s="158" t="s">
        <v>294</v>
      </c>
      <c r="C43" s="175" t="s">
        <v>379</v>
      </c>
      <c r="D43" s="176">
        <v>42005</v>
      </c>
      <c r="E43" s="176">
        <v>42369</v>
      </c>
      <c r="F43" s="176">
        <v>42005</v>
      </c>
      <c r="G43" s="176">
        <v>42369</v>
      </c>
      <c r="H43" s="175" t="s">
        <v>380</v>
      </c>
      <c r="I43" s="159" t="s">
        <v>381</v>
      </c>
      <c r="J43" s="158" t="s">
        <v>322</v>
      </c>
    </row>
    <row r="44" spans="1:10" s="47" customFormat="1" ht="51" outlineLevel="2" x14ac:dyDescent="0.2">
      <c r="A44" s="174" t="s">
        <v>291</v>
      </c>
      <c r="B44" s="158" t="s">
        <v>292</v>
      </c>
      <c r="C44" s="175" t="s">
        <v>25</v>
      </c>
      <c r="D44" s="176">
        <v>42005</v>
      </c>
      <c r="E44" s="176">
        <v>42369</v>
      </c>
      <c r="F44" s="176">
        <v>42005</v>
      </c>
      <c r="G44" s="176">
        <v>42369</v>
      </c>
      <c r="H44" s="159" t="s">
        <v>382</v>
      </c>
      <c r="I44" s="159" t="s">
        <v>397</v>
      </c>
      <c r="J44" s="158" t="s">
        <v>322</v>
      </c>
    </row>
    <row r="45" spans="1:10" s="47" customFormat="1" ht="51" outlineLevel="2" x14ac:dyDescent="0.2">
      <c r="A45" s="158"/>
      <c r="B45" s="177" t="s">
        <v>216</v>
      </c>
      <c r="C45" s="179"/>
      <c r="D45" s="178" t="s">
        <v>241</v>
      </c>
      <c r="E45" s="176">
        <v>42369</v>
      </c>
      <c r="F45" s="178" t="s">
        <v>241</v>
      </c>
      <c r="G45" s="176">
        <v>42339</v>
      </c>
      <c r="H45" s="178" t="s">
        <v>241</v>
      </c>
      <c r="I45" s="178" t="s">
        <v>241</v>
      </c>
      <c r="J45" s="180"/>
    </row>
    <row r="46" spans="1:10" s="47" customFormat="1" ht="51" outlineLevel="2" x14ac:dyDescent="0.2">
      <c r="A46" s="174" t="s">
        <v>295</v>
      </c>
      <c r="B46" s="158" t="s">
        <v>296</v>
      </c>
      <c r="C46" s="175" t="s">
        <v>25</v>
      </c>
      <c r="D46" s="176">
        <v>42005</v>
      </c>
      <c r="E46" s="176">
        <v>42369</v>
      </c>
      <c r="F46" s="176">
        <v>42005</v>
      </c>
      <c r="G46" s="176">
        <v>42369</v>
      </c>
      <c r="H46" s="159" t="s">
        <v>383</v>
      </c>
      <c r="I46" s="159" t="s">
        <v>384</v>
      </c>
      <c r="J46" s="158" t="s">
        <v>322</v>
      </c>
    </row>
    <row r="47" spans="1:10" s="47" customFormat="1" ht="127.5" outlineLevel="2" x14ac:dyDescent="0.2">
      <c r="A47" s="174" t="s">
        <v>297</v>
      </c>
      <c r="B47" s="158" t="s">
        <v>298</v>
      </c>
      <c r="C47" s="175" t="s">
        <v>17</v>
      </c>
      <c r="D47" s="176">
        <v>42005</v>
      </c>
      <c r="E47" s="176">
        <v>42369</v>
      </c>
      <c r="F47" s="176">
        <v>42005</v>
      </c>
      <c r="G47" s="176">
        <v>42369</v>
      </c>
      <c r="H47" s="158" t="s">
        <v>385</v>
      </c>
      <c r="I47" s="158" t="s">
        <v>386</v>
      </c>
      <c r="J47" s="180" t="s">
        <v>299</v>
      </c>
    </row>
    <row r="48" spans="1:10" s="47" customFormat="1" ht="89.25" outlineLevel="2" x14ac:dyDescent="0.2">
      <c r="A48" s="181" t="s">
        <v>300</v>
      </c>
      <c r="B48" s="182" t="s">
        <v>301</v>
      </c>
      <c r="C48" s="183" t="s">
        <v>11</v>
      </c>
      <c r="D48" s="184">
        <v>42005</v>
      </c>
      <c r="E48" s="184">
        <v>42369</v>
      </c>
      <c r="F48" s="184">
        <v>42005</v>
      </c>
      <c r="G48" s="184">
        <v>42369</v>
      </c>
      <c r="H48" s="160" t="s">
        <v>387</v>
      </c>
      <c r="I48" s="160" t="s">
        <v>417</v>
      </c>
      <c r="J48" s="182" t="s">
        <v>399</v>
      </c>
    </row>
    <row r="49" spans="1:10" s="156" customFormat="1" ht="38.25" outlineLevel="1" x14ac:dyDescent="0.2">
      <c r="A49" s="192" t="s">
        <v>52</v>
      </c>
      <c r="B49" s="209" t="s">
        <v>124</v>
      </c>
      <c r="C49" s="209"/>
      <c r="D49" s="209"/>
      <c r="E49" s="209"/>
      <c r="F49" s="209"/>
      <c r="G49" s="209"/>
      <c r="H49" s="209"/>
      <c r="I49" s="209"/>
      <c r="J49" s="210"/>
    </row>
    <row r="50" spans="1:10" s="156" customFormat="1" ht="51.75" customHeight="1" outlineLevel="2" x14ac:dyDescent="0.2">
      <c r="A50" s="170" t="s">
        <v>302</v>
      </c>
      <c r="B50" s="171" t="s">
        <v>303</v>
      </c>
      <c r="C50" s="172" t="s">
        <v>5</v>
      </c>
      <c r="D50" s="173">
        <v>41640</v>
      </c>
      <c r="E50" s="173">
        <v>43465</v>
      </c>
      <c r="F50" s="173">
        <v>41640</v>
      </c>
      <c r="G50" s="173">
        <v>43465</v>
      </c>
      <c r="H50" s="171"/>
      <c r="I50" s="171"/>
      <c r="J50" s="171"/>
    </row>
    <row r="51" spans="1:10" s="47" customFormat="1" ht="102" outlineLevel="2" x14ac:dyDescent="0.2">
      <c r="A51" s="174" t="s">
        <v>304</v>
      </c>
      <c r="B51" s="158" t="s">
        <v>305</v>
      </c>
      <c r="C51" s="175" t="s">
        <v>10</v>
      </c>
      <c r="D51" s="176">
        <v>42005</v>
      </c>
      <c r="E51" s="176">
        <v>42369</v>
      </c>
      <c r="F51" s="176">
        <v>42005</v>
      </c>
      <c r="G51" s="176">
        <v>42369</v>
      </c>
      <c r="H51" s="158" t="s">
        <v>388</v>
      </c>
      <c r="I51" s="158" t="s">
        <v>418</v>
      </c>
      <c r="J51" s="158" t="s">
        <v>322</v>
      </c>
    </row>
    <row r="52" spans="1:10" s="47" customFormat="1" ht="63.75" outlineLevel="2" x14ac:dyDescent="0.2">
      <c r="A52" s="182"/>
      <c r="B52" s="187" t="s">
        <v>410</v>
      </c>
      <c r="C52" s="189"/>
      <c r="D52" s="188" t="s">
        <v>241</v>
      </c>
      <c r="E52" s="189" t="s">
        <v>338</v>
      </c>
      <c r="F52" s="188" t="s">
        <v>241</v>
      </c>
      <c r="G52" s="184">
        <v>42181</v>
      </c>
      <c r="H52" s="188" t="s">
        <v>241</v>
      </c>
      <c r="I52" s="188" t="s">
        <v>241</v>
      </c>
      <c r="J52" s="190" t="s">
        <v>322</v>
      </c>
    </row>
    <row r="53" spans="1:10" s="156" customFormat="1" ht="38.25" outlineLevel="2" x14ac:dyDescent="0.2">
      <c r="A53" s="193" t="s">
        <v>306</v>
      </c>
      <c r="B53" s="194" t="s">
        <v>307</v>
      </c>
      <c r="C53" s="195" t="s">
        <v>5</v>
      </c>
      <c r="D53" s="196">
        <v>41640</v>
      </c>
      <c r="E53" s="196">
        <v>43465</v>
      </c>
      <c r="F53" s="196">
        <v>41640</v>
      </c>
      <c r="G53" s="196">
        <v>43465</v>
      </c>
      <c r="H53" s="194"/>
      <c r="I53" s="194"/>
      <c r="J53" s="194"/>
    </row>
    <row r="54" spans="1:10" s="47" customFormat="1" ht="76.5" outlineLevel="2" x14ac:dyDescent="0.2">
      <c r="A54" s="174" t="s">
        <v>308</v>
      </c>
      <c r="B54" s="158" t="s">
        <v>309</v>
      </c>
      <c r="C54" s="175" t="s">
        <v>10</v>
      </c>
      <c r="D54" s="176">
        <v>42005</v>
      </c>
      <c r="E54" s="176">
        <v>42369</v>
      </c>
      <c r="F54" s="176">
        <v>42005</v>
      </c>
      <c r="G54" s="176">
        <v>42369</v>
      </c>
      <c r="H54" s="158" t="s">
        <v>390</v>
      </c>
      <c r="I54" s="158" t="s">
        <v>395</v>
      </c>
      <c r="J54" s="158" t="s">
        <v>322</v>
      </c>
    </row>
    <row r="55" spans="1:10" s="47" customFormat="1" ht="38.25" outlineLevel="2" x14ac:dyDescent="0.2">
      <c r="A55" s="182" t="s">
        <v>58</v>
      </c>
      <c r="B55" s="187" t="s">
        <v>409</v>
      </c>
      <c r="C55" s="189"/>
      <c r="D55" s="188" t="s">
        <v>241</v>
      </c>
      <c r="E55" s="189" t="s">
        <v>389</v>
      </c>
      <c r="F55" s="188" t="s">
        <v>241</v>
      </c>
      <c r="G55" s="176">
        <v>42276</v>
      </c>
      <c r="H55" s="188" t="s">
        <v>241</v>
      </c>
      <c r="I55" s="188" t="s">
        <v>241</v>
      </c>
      <c r="J55" s="190" t="s">
        <v>322</v>
      </c>
    </row>
    <row r="56" spans="1:10" s="156" customFormat="1" ht="38.25" outlineLevel="2" x14ac:dyDescent="0.2">
      <c r="A56" s="197" t="s">
        <v>310</v>
      </c>
      <c r="B56" s="198" t="s">
        <v>311</v>
      </c>
      <c r="C56" s="199" t="s">
        <v>5</v>
      </c>
      <c r="D56" s="196">
        <v>41640</v>
      </c>
      <c r="E56" s="196">
        <v>43465</v>
      </c>
      <c r="F56" s="196">
        <v>41640</v>
      </c>
      <c r="G56" s="196">
        <v>43465</v>
      </c>
      <c r="H56" s="198"/>
      <c r="I56" s="198"/>
      <c r="J56" s="198"/>
    </row>
    <row r="57" spans="1:10" s="156" customFormat="1" ht="38.25" outlineLevel="1" x14ac:dyDescent="0.2">
      <c r="A57" s="200" t="s">
        <v>52</v>
      </c>
      <c r="B57" s="207" t="s">
        <v>317</v>
      </c>
      <c r="C57" s="207"/>
      <c r="D57" s="207"/>
      <c r="E57" s="207"/>
      <c r="F57" s="207"/>
      <c r="G57" s="207"/>
      <c r="H57" s="207"/>
      <c r="I57" s="207"/>
      <c r="J57" s="208"/>
    </row>
    <row r="58" spans="1:10" s="156" customFormat="1" ht="38.25" outlineLevel="2" x14ac:dyDescent="0.2">
      <c r="A58" s="170" t="s">
        <v>312</v>
      </c>
      <c r="B58" s="171" t="s">
        <v>313</v>
      </c>
      <c r="C58" s="172" t="s">
        <v>5</v>
      </c>
      <c r="D58" s="173">
        <v>41640</v>
      </c>
      <c r="E58" s="173">
        <v>43465</v>
      </c>
      <c r="F58" s="173">
        <v>41640</v>
      </c>
      <c r="G58" s="173">
        <v>43465</v>
      </c>
      <c r="H58" s="171"/>
      <c r="I58" s="171"/>
      <c r="J58" s="171"/>
    </row>
    <row r="59" spans="1:10" s="47" customFormat="1" ht="38.25" outlineLevel="2" x14ac:dyDescent="0.2">
      <c r="A59" s="201" t="s">
        <v>314</v>
      </c>
      <c r="B59" s="202" t="s">
        <v>315</v>
      </c>
      <c r="C59" s="203" t="s">
        <v>5</v>
      </c>
      <c r="D59" s="204">
        <v>41640</v>
      </c>
      <c r="E59" s="204">
        <v>43465</v>
      </c>
      <c r="F59" s="204">
        <v>41640</v>
      </c>
      <c r="G59" s="204">
        <v>43465</v>
      </c>
      <c r="H59" s="202"/>
      <c r="I59" s="202"/>
      <c r="J59" s="202"/>
    </row>
    <row r="60" spans="1:10" s="47" customFormat="1" ht="51" outlineLevel="2" x14ac:dyDescent="0.2">
      <c r="A60" s="174" t="s">
        <v>325</v>
      </c>
      <c r="B60" s="158" t="s">
        <v>326</v>
      </c>
      <c r="C60" s="175" t="s">
        <v>27</v>
      </c>
      <c r="D60" s="176">
        <v>42005</v>
      </c>
      <c r="E60" s="176">
        <v>42369</v>
      </c>
      <c r="F60" s="176">
        <v>42005</v>
      </c>
      <c r="G60" s="176">
        <v>42369</v>
      </c>
      <c r="H60" s="158" t="s">
        <v>398</v>
      </c>
      <c r="I60" s="158" t="s">
        <v>404</v>
      </c>
      <c r="J60" s="158" t="s">
        <v>322</v>
      </c>
    </row>
    <row r="61" spans="1:10" s="47" customFormat="1" ht="114.75" outlineLevel="2" x14ac:dyDescent="0.2">
      <c r="A61" s="174" t="s">
        <v>323</v>
      </c>
      <c r="B61" s="158" t="s">
        <v>324</v>
      </c>
      <c r="C61" s="175" t="s">
        <v>27</v>
      </c>
      <c r="D61" s="176">
        <v>42005</v>
      </c>
      <c r="E61" s="176">
        <v>42369</v>
      </c>
      <c r="F61" s="176">
        <v>42005</v>
      </c>
      <c r="G61" s="176">
        <v>42369</v>
      </c>
      <c r="H61" s="158" t="s">
        <v>398</v>
      </c>
      <c r="I61" s="158" t="s">
        <v>400</v>
      </c>
      <c r="J61" s="158" t="s">
        <v>322</v>
      </c>
    </row>
    <row r="62" spans="1:10" s="47" customFormat="1" ht="89.25" outlineLevel="2" x14ac:dyDescent="0.2">
      <c r="A62" s="174" t="s">
        <v>327</v>
      </c>
      <c r="B62" s="158" t="s">
        <v>328</v>
      </c>
      <c r="C62" s="175" t="s">
        <v>27</v>
      </c>
      <c r="D62" s="176">
        <v>42005</v>
      </c>
      <c r="E62" s="176">
        <v>42369</v>
      </c>
      <c r="F62" s="176">
        <v>42005</v>
      </c>
      <c r="G62" s="176">
        <v>42369</v>
      </c>
      <c r="H62" s="158" t="s">
        <v>398</v>
      </c>
      <c r="I62" s="158" t="s">
        <v>402</v>
      </c>
      <c r="J62" s="158" t="s">
        <v>322</v>
      </c>
    </row>
    <row r="63" spans="1:10" s="47" customFormat="1" ht="63.75" outlineLevel="2" x14ac:dyDescent="0.2">
      <c r="A63" s="174" t="s">
        <v>330</v>
      </c>
      <c r="B63" s="158" t="s">
        <v>329</v>
      </c>
      <c r="C63" s="175" t="s">
        <v>27</v>
      </c>
      <c r="D63" s="176">
        <v>42005</v>
      </c>
      <c r="E63" s="176">
        <v>42369</v>
      </c>
      <c r="F63" s="176">
        <v>42005</v>
      </c>
      <c r="G63" s="176">
        <v>42369</v>
      </c>
      <c r="H63" s="158" t="s">
        <v>398</v>
      </c>
      <c r="I63" s="158" t="s">
        <v>405</v>
      </c>
      <c r="J63" s="158" t="s">
        <v>322</v>
      </c>
    </row>
    <row r="64" spans="1:10" s="47" customFormat="1" ht="51" outlineLevel="2" x14ac:dyDescent="0.2">
      <c r="A64" s="181" t="s">
        <v>331</v>
      </c>
      <c r="B64" s="182" t="s">
        <v>332</v>
      </c>
      <c r="C64" s="183" t="s">
        <v>27</v>
      </c>
      <c r="D64" s="184">
        <v>42005</v>
      </c>
      <c r="E64" s="184">
        <v>42369</v>
      </c>
      <c r="F64" s="184">
        <v>42005</v>
      </c>
      <c r="G64" s="184">
        <v>42369</v>
      </c>
      <c r="H64" s="182" t="s">
        <v>398</v>
      </c>
      <c r="I64" s="182" t="s">
        <v>403</v>
      </c>
      <c r="J64" s="182" t="s">
        <v>322</v>
      </c>
    </row>
    <row r="65" spans="1:10" s="157" customFormat="1" ht="12.75" x14ac:dyDescent="0.2">
      <c r="A65" s="205"/>
      <c r="B65" s="206" t="s">
        <v>316</v>
      </c>
      <c r="C65" s="206"/>
      <c r="D65" s="206"/>
      <c r="E65" s="206"/>
      <c r="F65" s="206"/>
      <c r="G65" s="206"/>
      <c r="H65" s="206"/>
      <c r="I65" s="206"/>
      <c r="J65" s="206"/>
    </row>
  </sheetData>
  <dataConsolidate/>
  <mergeCells count="12">
    <mergeCell ref="B65:J65"/>
    <mergeCell ref="B57:J57"/>
    <mergeCell ref="B49:J49"/>
    <mergeCell ref="J3:J4"/>
    <mergeCell ref="A2:J2"/>
    <mergeCell ref="A3:A4"/>
    <mergeCell ref="B3:B4"/>
    <mergeCell ref="C3:C4"/>
    <mergeCell ref="D3:E3"/>
    <mergeCell ref="F3:G3"/>
    <mergeCell ref="H3:I3"/>
    <mergeCell ref="B6:J6"/>
  </mergeCells>
  <pageMargins left="0.39370078740157483" right="0.39370078740157483" top="1.1811023622047245" bottom="0.39370078740157483" header="0.31496062992125984" footer="0"/>
  <pageSetup paperSize="9" scale="57" firstPageNumber="32" fitToHeight="0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V467"/>
  <sheetViews>
    <sheetView showZeros="0" topLeftCell="A236" zoomScale="115" zoomScaleNormal="115" zoomScaleSheetLayoutView="130" workbookViewId="0">
      <selection activeCell="G225" sqref="G225:G231"/>
    </sheetView>
  </sheetViews>
  <sheetFormatPr defaultRowHeight="11.25" outlineLevelRow="2" x14ac:dyDescent="0.2"/>
  <cols>
    <col min="1" max="1" width="5.5703125" style="17" customWidth="1"/>
    <col min="2" max="2" width="32.28515625" style="17" customWidth="1"/>
    <col min="3" max="5" width="11.42578125" style="8" customWidth="1"/>
    <col min="6" max="6" width="0.5703125" style="18" hidden="1" customWidth="1"/>
    <col min="7" max="8" width="8.85546875" style="19" customWidth="1"/>
    <col min="9" max="9" width="11.140625" style="78" customWidth="1"/>
    <col min="10" max="10" width="55.5703125" style="87" customWidth="1"/>
    <col min="11" max="11" width="12.140625" style="117" customWidth="1"/>
    <col min="12" max="16384" width="9.140625" style="8"/>
  </cols>
  <sheetData>
    <row r="1" spans="1:13" ht="60" customHeight="1" x14ac:dyDescent="0.2">
      <c r="I1" s="77"/>
    </row>
    <row r="2" spans="1:13" ht="15" customHeight="1" x14ac:dyDescent="0.2">
      <c r="A2" s="253" t="s">
        <v>12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3" s="70" customFormat="1" ht="15" customHeight="1" x14ac:dyDescent="0.2">
      <c r="A3" s="254" t="s">
        <v>31</v>
      </c>
      <c r="B3" s="254"/>
      <c r="C3" s="254"/>
      <c r="D3" s="254"/>
      <c r="E3" s="254"/>
      <c r="F3" s="254"/>
      <c r="G3" s="254"/>
      <c r="H3" s="254"/>
      <c r="I3" s="254"/>
      <c r="J3" s="254"/>
      <c r="K3" s="118"/>
    </row>
    <row r="4" spans="1:13" s="70" customFormat="1" ht="15" customHeight="1" x14ac:dyDescent="0.2">
      <c r="A4" s="254" t="s">
        <v>178</v>
      </c>
      <c r="B4" s="254"/>
      <c r="C4" s="254"/>
      <c r="D4" s="254"/>
      <c r="E4" s="254"/>
      <c r="F4" s="254"/>
      <c r="G4" s="254"/>
      <c r="H4" s="254"/>
      <c r="I4" s="254"/>
      <c r="J4" s="254"/>
      <c r="K4" s="118"/>
    </row>
    <row r="5" spans="1:13" s="70" customFormat="1" ht="15" customHeight="1" x14ac:dyDescent="0.2">
      <c r="A5" s="254" t="s">
        <v>32</v>
      </c>
      <c r="B5" s="254"/>
      <c r="C5" s="254"/>
      <c r="D5" s="254"/>
      <c r="E5" s="254"/>
      <c r="F5" s="254"/>
      <c r="G5" s="254"/>
      <c r="H5" s="254"/>
      <c r="I5" s="254"/>
      <c r="J5" s="254"/>
      <c r="K5" s="118"/>
    </row>
    <row r="6" spans="1:13" s="110" customFormat="1" ht="23.25" customHeight="1" x14ac:dyDescent="0.2">
      <c r="A6" s="255" t="s">
        <v>34</v>
      </c>
      <c r="B6" s="257" t="s">
        <v>33</v>
      </c>
      <c r="C6" s="259" t="s">
        <v>179</v>
      </c>
      <c r="D6" s="260"/>
      <c r="E6" s="261"/>
      <c r="F6" s="262" t="s">
        <v>6</v>
      </c>
      <c r="G6" s="264" t="s">
        <v>35</v>
      </c>
      <c r="H6" s="264" t="s">
        <v>36</v>
      </c>
      <c r="I6" s="243" t="s">
        <v>37</v>
      </c>
      <c r="J6" s="245" t="s">
        <v>13</v>
      </c>
      <c r="K6" s="119"/>
    </row>
    <row r="7" spans="1:13" s="110" customFormat="1" ht="22.5" x14ac:dyDescent="0.2">
      <c r="A7" s="256"/>
      <c r="B7" s="258"/>
      <c r="C7" s="16" t="s">
        <v>24</v>
      </c>
      <c r="D7" s="16" t="s">
        <v>20</v>
      </c>
      <c r="E7" s="16" t="s">
        <v>21</v>
      </c>
      <c r="F7" s="263"/>
      <c r="G7" s="265"/>
      <c r="H7" s="265"/>
      <c r="I7" s="244"/>
      <c r="J7" s="246"/>
      <c r="K7" s="120"/>
    </row>
    <row r="8" spans="1:13" s="84" customFormat="1" x14ac:dyDescent="0.2">
      <c r="A8" s="79">
        <v>1</v>
      </c>
      <c r="B8" s="80">
        <v>2</v>
      </c>
      <c r="C8" s="80">
        <v>3</v>
      </c>
      <c r="D8" s="80">
        <v>4</v>
      </c>
      <c r="E8" s="80">
        <v>5</v>
      </c>
      <c r="F8" s="81"/>
      <c r="G8" s="82">
        <v>6</v>
      </c>
      <c r="H8" s="82">
        <v>7</v>
      </c>
      <c r="I8" s="83">
        <v>8</v>
      </c>
      <c r="J8" s="88">
        <v>9</v>
      </c>
      <c r="K8" s="121"/>
    </row>
    <row r="9" spans="1:13" s="20" customFormat="1" ht="21" x14ac:dyDescent="0.2">
      <c r="A9" s="101" t="s">
        <v>58</v>
      </c>
      <c r="B9" s="247" t="s">
        <v>57</v>
      </c>
      <c r="C9" s="248"/>
      <c r="D9" s="248"/>
      <c r="E9" s="248"/>
      <c r="F9" s="248"/>
      <c r="G9" s="248"/>
      <c r="H9" s="248"/>
      <c r="I9" s="248"/>
      <c r="J9" s="249"/>
      <c r="K9" s="122"/>
    </row>
    <row r="10" spans="1:13" s="20" customFormat="1" ht="10.5" x14ac:dyDescent="0.2">
      <c r="A10" s="22"/>
      <c r="B10" s="68" t="s">
        <v>4</v>
      </c>
      <c r="C10" s="66">
        <f>SUM(C11:C16)</f>
        <v>181959.7239611111</v>
      </c>
      <c r="D10" s="66">
        <f t="shared" ref="D10:E10" si="0">SUM(D11:D16)</f>
        <v>181423.80899111112</v>
      </c>
      <c r="E10" s="66">
        <f t="shared" si="0"/>
        <v>181419.9874111111</v>
      </c>
      <c r="F10" s="12"/>
      <c r="G10" s="250"/>
      <c r="H10" s="250"/>
      <c r="I10" s="66"/>
      <c r="J10" s="223" t="s">
        <v>210</v>
      </c>
      <c r="K10" s="123">
        <f>E10/C10</f>
        <v>0.99703375814026096</v>
      </c>
      <c r="L10" s="123">
        <f>D10/C10</f>
        <v>0.99705476048032193</v>
      </c>
      <c r="M10" s="123">
        <f>I12/C12</f>
        <v>0.99828581573217923</v>
      </c>
    </row>
    <row r="11" spans="1:13" s="20" customFormat="1" ht="10.5" x14ac:dyDescent="0.2">
      <c r="A11" s="22"/>
      <c r="B11" s="68" t="s">
        <v>0</v>
      </c>
      <c r="C11" s="66">
        <f t="shared" ref="C11:E14" si="1">SUM(C19,C319,C370)</f>
        <v>0</v>
      </c>
      <c r="D11" s="66">
        <f t="shared" si="1"/>
        <v>0</v>
      </c>
      <c r="E11" s="66">
        <f t="shared" si="1"/>
        <v>0</v>
      </c>
      <c r="F11" s="12"/>
      <c r="G11" s="251"/>
      <c r="H11" s="251"/>
      <c r="I11" s="66"/>
      <c r="J11" s="224"/>
      <c r="K11" s="123"/>
    </row>
    <row r="12" spans="1:13" s="20" customFormat="1" ht="10.5" x14ac:dyDescent="0.2">
      <c r="A12" s="22"/>
      <c r="B12" s="68" t="s">
        <v>1</v>
      </c>
      <c r="C12" s="66">
        <f t="shared" si="1"/>
        <v>180809.51144999999</v>
      </c>
      <c r="D12" s="66">
        <f t="shared" si="1"/>
        <v>180286.03023</v>
      </c>
      <c r="E12" s="66">
        <f t="shared" si="1"/>
        <v>180282.20864999999</v>
      </c>
      <c r="F12" s="12"/>
      <c r="G12" s="251"/>
      <c r="H12" s="251"/>
      <c r="I12" s="66">
        <f>SUM(I20,I318,I369)</f>
        <v>180499.57063000003</v>
      </c>
      <c r="J12" s="224"/>
      <c r="K12" s="123">
        <f t="shared" ref="K12:K70" si="2">E12/C12</f>
        <v>0.99708365563420143</v>
      </c>
      <c r="L12" s="123">
        <f>D12/C12</f>
        <v>0.99710479157981269</v>
      </c>
      <c r="M12" s="123">
        <f>I12/C12</f>
        <v>0.99828581573217923</v>
      </c>
    </row>
    <row r="13" spans="1:13" s="20" customFormat="1" ht="10.5" x14ac:dyDescent="0.2">
      <c r="A13" s="22"/>
      <c r="B13" s="68" t="s">
        <v>2</v>
      </c>
      <c r="C13" s="66">
        <f t="shared" si="1"/>
        <v>1150.2125111111111</v>
      </c>
      <c r="D13" s="66">
        <f t="shared" si="1"/>
        <v>1137.778761111111</v>
      </c>
      <c r="E13" s="66">
        <f t="shared" si="1"/>
        <v>1137.778761111111</v>
      </c>
      <c r="F13" s="12"/>
      <c r="G13" s="251"/>
      <c r="H13" s="251"/>
      <c r="I13" s="66">
        <f>I21</f>
        <v>1137.7787611111112</v>
      </c>
      <c r="J13" s="224"/>
      <c r="K13" s="123">
        <f t="shared" si="2"/>
        <v>0.98919004107511488</v>
      </c>
    </row>
    <row r="14" spans="1:13" s="20" customFormat="1" ht="10.5" x14ac:dyDescent="0.2">
      <c r="A14" s="22"/>
      <c r="B14" s="68" t="s">
        <v>3</v>
      </c>
      <c r="C14" s="66">
        <f t="shared" si="1"/>
        <v>0</v>
      </c>
      <c r="D14" s="66">
        <f t="shared" si="1"/>
        <v>0</v>
      </c>
      <c r="E14" s="66">
        <f t="shared" si="1"/>
        <v>0</v>
      </c>
      <c r="F14" s="12"/>
      <c r="G14" s="251"/>
      <c r="H14" s="251"/>
      <c r="I14" s="66"/>
      <c r="J14" s="224"/>
      <c r="K14" s="123"/>
    </row>
    <row r="15" spans="1:13" s="20" customFormat="1" ht="10.5" x14ac:dyDescent="0.2">
      <c r="A15" s="22"/>
      <c r="B15" s="68" t="s">
        <v>39</v>
      </c>
      <c r="C15" s="66"/>
      <c r="D15" s="66"/>
      <c r="E15" s="66"/>
      <c r="F15" s="12"/>
      <c r="G15" s="251"/>
      <c r="H15" s="251"/>
      <c r="I15" s="66"/>
      <c r="J15" s="224"/>
      <c r="K15" s="123"/>
    </row>
    <row r="16" spans="1:13" s="20" customFormat="1" ht="10.5" x14ac:dyDescent="0.2">
      <c r="A16" s="100"/>
      <c r="B16" s="69" t="s">
        <v>38</v>
      </c>
      <c r="C16" s="67">
        <f>SUM(C24,C324,C375)</f>
        <v>0</v>
      </c>
      <c r="D16" s="67">
        <f>SUM(D24,D324,D375)</f>
        <v>0</v>
      </c>
      <c r="E16" s="67">
        <f>SUM(E24,E324,E375)</f>
        <v>0</v>
      </c>
      <c r="F16" s="13"/>
      <c r="G16" s="252"/>
      <c r="H16" s="252"/>
      <c r="I16" s="67"/>
      <c r="J16" s="225"/>
      <c r="K16" s="124"/>
    </row>
    <row r="17" spans="1:11" ht="22.5" x14ac:dyDescent="0.2">
      <c r="A17" s="99" t="s">
        <v>59</v>
      </c>
      <c r="B17" s="247" t="s">
        <v>60</v>
      </c>
      <c r="C17" s="248"/>
      <c r="D17" s="248"/>
      <c r="E17" s="248"/>
      <c r="F17" s="248"/>
      <c r="G17" s="248"/>
      <c r="H17" s="248"/>
      <c r="I17" s="248"/>
      <c r="J17" s="249"/>
    </row>
    <row r="18" spans="1:11" s="20" customFormat="1" ht="10.5" x14ac:dyDescent="0.2">
      <c r="A18" s="22"/>
      <c r="B18" s="68" t="s">
        <v>4</v>
      </c>
      <c r="C18" s="66">
        <f t="shared" ref="C18:E22" si="3">SUM(C26,C60,C171,C199,C225,C242)</f>
        <v>88856.491931111115</v>
      </c>
      <c r="D18" s="66">
        <f t="shared" si="3"/>
        <v>88771.61223111111</v>
      </c>
      <c r="E18" s="66">
        <f t="shared" si="3"/>
        <v>88767.790651111092</v>
      </c>
      <c r="F18" s="14"/>
      <c r="G18" s="250"/>
      <c r="H18" s="250"/>
      <c r="I18" s="102"/>
      <c r="J18" s="278" t="s">
        <v>209</v>
      </c>
      <c r="K18" s="123">
        <f t="shared" si="2"/>
        <v>0.99900174677086295</v>
      </c>
    </row>
    <row r="19" spans="1:11" s="20" customFormat="1" ht="10.5" x14ac:dyDescent="0.2">
      <c r="A19" s="22"/>
      <c r="B19" s="68" t="s">
        <v>0</v>
      </c>
      <c r="C19" s="66">
        <f t="shared" si="3"/>
        <v>0</v>
      </c>
      <c r="D19" s="66">
        <f t="shared" si="3"/>
        <v>0</v>
      </c>
      <c r="E19" s="66">
        <f t="shared" si="3"/>
        <v>0</v>
      </c>
      <c r="F19" s="14"/>
      <c r="G19" s="251"/>
      <c r="H19" s="251"/>
      <c r="I19" s="103"/>
      <c r="J19" s="279"/>
      <c r="K19" s="123"/>
    </row>
    <row r="20" spans="1:11" s="20" customFormat="1" ht="10.5" x14ac:dyDescent="0.2">
      <c r="A20" s="22"/>
      <c r="B20" s="68" t="s">
        <v>1</v>
      </c>
      <c r="C20" s="66">
        <f t="shared" si="3"/>
        <v>87706.279420000006</v>
      </c>
      <c r="D20" s="66">
        <f t="shared" si="3"/>
        <v>87633.833470000012</v>
      </c>
      <c r="E20" s="66">
        <f t="shared" si="3"/>
        <v>87630.011889999994</v>
      </c>
      <c r="F20" s="14"/>
      <c r="G20" s="251"/>
      <c r="H20" s="251"/>
      <c r="I20" s="103">
        <f>SUM(I26,I60,I171,I199,I225,I242:I248)-I21</f>
        <v>87643.522600000011</v>
      </c>
      <c r="J20" s="279"/>
      <c r="K20" s="123">
        <f t="shared" si="2"/>
        <v>0.99913042109978478</v>
      </c>
    </row>
    <row r="21" spans="1:11" s="20" customFormat="1" ht="10.5" x14ac:dyDescent="0.2">
      <c r="A21" s="22"/>
      <c r="B21" s="68" t="s">
        <v>2</v>
      </c>
      <c r="C21" s="66">
        <f t="shared" si="3"/>
        <v>1150.2125111111111</v>
      </c>
      <c r="D21" s="66">
        <f t="shared" si="3"/>
        <v>1137.778761111111</v>
      </c>
      <c r="E21" s="66">
        <f t="shared" si="3"/>
        <v>1137.778761111111</v>
      </c>
      <c r="F21" s="14"/>
      <c r="G21" s="251"/>
      <c r="H21" s="251"/>
      <c r="I21" s="103">
        <f>SUM(I245)</f>
        <v>1137.7787611111112</v>
      </c>
      <c r="J21" s="279"/>
      <c r="K21" s="123">
        <f t="shared" si="2"/>
        <v>0.98919004107511488</v>
      </c>
    </row>
    <row r="22" spans="1:11" s="20" customFormat="1" ht="10.5" x14ac:dyDescent="0.2">
      <c r="A22" s="22"/>
      <c r="B22" s="68" t="s">
        <v>3</v>
      </c>
      <c r="C22" s="66">
        <f t="shared" si="3"/>
        <v>0</v>
      </c>
      <c r="D22" s="66">
        <f t="shared" si="3"/>
        <v>0</v>
      </c>
      <c r="E22" s="66">
        <f t="shared" si="3"/>
        <v>0</v>
      </c>
      <c r="F22" s="14"/>
      <c r="G22" s="251"/>
      <c r="H22" s="251"/>
      <c r="I22" s="103"/>
      <c r="J22" s="279"/>
      <c r="K22" s="123"/>
    </row>
    <row r="23" spans="1:11" s="20" customFormat="1" ht="10.5" x14ac:dyDescent="0.2">
      <c r="A23" s="22"/>
      <c r="B23" s="68" t="s">
        <v>39</v>
      </c>
      <c r="C23" s="66"/>
      <c r="D23" s="66"/>
      <c r="E23" s="66"/>
      <c r="F23" s="14"/>
      <c r="G23" s="251"/>
      <c r="H23" s="251"/>
      <c r="I23" s="103"/>
      <c r="J23" s="279"/>
      <c r="K23" s="123"/>
    </row>
    <row r="24" spans="1:11" s="20" customFormat="1" ht="10.5" x14ac:dyDescent="0.2">
      <c r="A24" s="100"/>
      <c r="B24" s="69" t="s">
        <v>38</v>
      </c>
      <c r="C24" s="67">
        <f>SUM(C32,C66,C177,C205,C231,C248)</f>
        <v>0</v>
      </c>
      <c r="D24" s="67">
        <f>SUM(D32,D66,D177,D205,D231,D248)</f>
        <v>0</v>
      </c>
      <c r="E24" s="67">
        <f>SUM(E32,E66,E177,E205,E231,E248)</f>
        <v>0</v>
      </c>
      <c r="F24" s="15"/>
      <c r="G24" s="252"/>
      <c r="H24" s="252"/>
      <c r="I24" s="104"/>
      <c r="J24" s="280"/>
      <c r="K24" s="124"/>
    </row>
    <row r="25" spans="1:11" ht="22.5" outlineLevel="1" x14ac:dyDescent="0.2">
      <c r="A25" s="96" t="s">
        <v>61</v>
      </c>
      <c r="B25" s="217" t="s">
        <v>62</v>
      </c>
      <c r="C25" s="218"/>
      <c r="D25" s="218"/>
      <c r="E25" s="218"/>
      <c r="F25" s="218"/>
      <c r="G25" s="218"/>
      <c r="H25" s="218"/>
      <c r="I25" s="218"/>
      <c r="J25" s="219"/>
    </row>
    <row r="26" spans="1:11" outlineLevel="1" x14ac:dyDescent="0.2">
      <c r="A26" s="23"/>
      <c r="B26" s="28" t="s">
        <v>4</v>
      </c>
      <c r="C26" s="108">
        <f t="shared" ref="C26:E30" si="4">SUM(C42,C52)</f>
        <v>6314.9</v>
      </c>
      <c r="D26" s="108">
        <f t="shared" si="4"/>
        <v>6314.9</v>
      </c>
      <c r="E26" s="108">
        <f t="shared" si="4"/>
        <v>6314.9</v>
      </c>
      <c r="F26" s="9"/>
      <c r="G26" s="220"/>
      <c r="H26" s="220"/>
      <c r="I26" s="240">
        <f>SUM(I33:I58)</f>
        <v>6314.9</v>
      </c>
      <c r="J26" s="223" t="s">
        <v>183</v>
      </c>
      <c r="K26" s="125">
        <f t="shared" si="2"/>
        <v>1</v>
      </c>
    </row>
    <row r="27" spans="1:11" outlineLevel="1" x14ac:dyDescent="0.2">
      <c r="A27" s="23"/>
      <c r="B27" s="28" t="s">
        <v>0</v>
      </c>
      <c r="C27" s="108">
        <f t="shared" si="4"/>
        <v>0</v>
      </c>
      <c r="D27" s="108">
        <f t="shared" si="4"/>
        <v>0</v>
      </c>
      <c r="E27" s="108">
        <f t="shared" si="4"/>
        <v>0</v>
      </c>
      <c r="F27" s="9"/>
      <c r="G27" s="221"/>
      <c r="H27" s="221"/>
      <c r="I27" s="241"/>
      <c r="J27" s="232"/>
      <c r="K27" s="125"/>
    </row>
    <row r="28" spans="1:11" outlineLevel="1" x14ac:dyDescent="0.2">
      <c r="A28" s="23"/>
      <c r="B28" s="28" t="s">
        <v>1</v>
      </c>
      <c r="C28" s="108">
        <f t="shared" si="4"/>
        <v>6314.9</v>
      </c>
      <c r="D28" s="108">
        <f t="shared" si="4"/>
        <v>6314.9</v>
      </c>
      <c r="E28" s="108">
        <f t="shared" si="4"/>
        <v>6314.9</v>
      </c>
      <c r="F28" s="9"/>
      <c r="G28" s="221"/>
      <c r="H28" s="221"/>
      <c r="I28" s="241"/>
      <c r="J28" s="232"/>
      <c r="K28" s="125">
        <f t="shared" si="2"/>
        <v>1</v>
      </c>
    </row>
    <row r="29" spans="1:11" outlineLevel="1" x14ac:dyDescent="0.2">
      <c r="A29" s="23"/>
      <c r="B29" s="28" t="s">
        <v>2</v>
      </c>
      <c r="C29" s="108">
        <f t="shared" si="4"/>
        <v>0</v>
      </c>
      <c r="D29" s="108">
        <f t="shared" si="4"/>
        <v>0</v>
      </c>
      <c r="E29" s="108">
        <f t="shared" si="4"/>
        <v>0</v>
      </c>
      <c r="F29" s="9"/>
      <c r="G29" s="221"/>
      <c r="H29" s="221"/>
      <c r="I29" s="241"/>
      <c r="J29" s="232"/>
      <c r="K29" s="125"/>
    </row>
    <row r="30" spans="1:11" outlineLevel="1" x14ac:dyDescent="0.2">
      <c r="A30" s="23"/>
      <c r="B30" s="28" t="s">
        <v>3</v>
      </c>
      <c r="C30" s="108">
        <f t="shared" si="4"/>
        <v>0</v>
      </c>
      <c r="D30" s="108">
        <f t="shared" si="4"/>
        <v>0</v>
      </c>
      <c r="E30" s="108">
        <f t="shared" si="4"/>
        <v>0</v>
      </c>
      <c r="F30" s="9"/>
      <c r="G30" s="221"/>
      <c r="H30" s="221"/>
      <c r="I30" s="241"/>
      <c r="J30" s="232"/>
      <c r="K30" s="125"/>
    </row>
    <row r="31" spans="1:11" outlineLevel="1" x14ac:dyDescent="0.2">
      <c r="A31" s="23"/>
      <c r="B31" s="28" t="s">
        <v>39</v>
      </c>
      <c r="C31" s="108"/>
      <c r="D31" s="108"/>
      <c r="E31" s="108"/>
      <c r="F31" s="9"/>
      <c r="G31" s="221"/>
      <c r="H31" s="221"/>
      <c r="I31" s="241"/>
      <c r="J31" s="232"/>
      <c r="K31" s="125"/>
    </row>
    <row r="32" spans="1:11" outlineLevel="1" x14ac:dyDescent="0.2">
      <c r="A32" s="94"/>
      <c r="B32" s="29" t="s">
        <v>38</v>
      </c>
      <c r="C32" s="109">
        <f>SUM(C48,C58)</f>
        <v>0</v>
      </c>
      <c r="D32" s="109">
        <f>SUM(D48,D58)</f>
        <v>0</v>
      </c>
      <c r="E32" s="109">
        <f>SUM(E48,E58)</f>
        <v>0</v>
      </c>
      <c r="F32" s="11"/>
      <c r="G32" s="222"/>
      <c r="H32" s="222"/>
      <c r="I32" s="242"/>
      <c r="J32" s="233"/>
      <c r="K32" s="126"/>
    </row>
    <row r="33" spans="1:11" ht="22.5" outlineLevel="2" x14ac:dyDescent="0.2">
      <c r="A33" s="96" t="s">
        <v>63</v>
      </c>
      <c r="B33" s="217" t="s">
        <v>64</v>
      </c>
      <c r="C33" s="218"/>
      <c r="D33" s="218"/>
      <c r="E33" s="218"/>
      <c r="F33" s="218"/>
      <c r="G33" s="218"/>
      <c r="H33" s="218"/>
      <c r="I33" s="218"/>
      <c r="J33" s="219"/>
    </row>
    <row r="34" spans="1:11" outlineLevel="2" x14ac:dyDescent="0.2">
      <c r="A34" s="23"/>
      <c r="B34" s="28" t="s">
        <v>4</v>
      </c>
      <c r="C34" s="266" t="s">
        <v>19</v>
      </c>
      <c r="D34" s="267"/>
      <c r="E34" s="268"/>
      <c r="F34" s="9"/>
      <c r="G34" s="275" t="s">
        <v>51</v>
      </c>
      <c r="H34" s="275" t="s">
        <v>51</v>
      </c>
      <c r="I34" s="275" t="s">
        <v>51</v>
      </c>
      <c r="J34" s="231"/>
    </row>
    <row r="35" spans="1:11" outlineLevel="2" x14ac:dyDescent="0.2">
      <c r="A35" s="23"/>
      <c r="B35" s="28" t="s">
        <v>0</v>
      </c>
      <c r="C35" s="269"/>
      <c r="D35" s="270"/>
      <c r="E35" s="271"/>
      <c r="F35" s="9"/>
      <c r="G35" s="276"/>
      <c r="H35" s="276"/>
      <c r="I35" s="276"/>
      <c r="J35" s="232"/>
    </row>
    <row r="36" spans="1:11" outlineLevel="2" x14ac:dyDescent="0.2">
      <c r="A36" s="23"/>
      <c r="B36" s="28" t="s">
        <v>1</v>
      </c>
      <c r="C36" s="269"/>
      <c r="D36" s="270"/>
      <c r="E36" s="271"/>
      <c r="F36" s="9"/>
      <c r="G36" s="276"/>
      <c r="H36" s="276"/>
      <c r="I36" s="276"/>
      <c r="J36" s="232"/>
    </row>
    <row r="37" spans="1:11" outlineLevel="2" x14ac:dyDescent="0.2">
      <c r="A37" s="23"/>
      <c r="B37" s="28" t="s">
        <v>2</v>
      </c>
      <c r="C37" s="269"/>
      <c r="D37" s="270"/>
      <c r="E37" s="271"/>
      <c r="F37" s="9"/>
      <c r="G37" s="276"/>
      <c r="H37" s="276"/>
      <c r="I37" s="276"/>
      <c r="J37" s="232"/>
    </row>
    <row r="38" spans="1:11" outlineLevel="2" x14ac:dyDescent="0.2">
      <c r="A38" s="23"/>
      <c r="B38" s="28" t="s">
        <v>3</v>
      </c>
      <c r="C38" s="269"/>
      <c r="D38" s="270"/>
      <c r="E38" s="271"/>
      <c r="F38" s="9"/>
      <c r="G38" s="276"/>
      <c r="H38" s="276"/>
      <c r="I38" s="276"/>
      <c r="J38" s="232"/>
    </row>
    <row r="39" spans="1:11" outlineLevel="2" x14ac:dyDescent="0.2">
      <c r="A39" s="23"/>
      <c r="B39" s="28" t="s">
        <v>39</v>
      </c>
      <c r="C39" s="269"/>
      <c r="D39" s="270"/>
      <c r="E39" s="271"/>
      <c r="F39" s="9"/>
      <c r="G39" s="276"/>
      <c r="H39" s="276"/>
      <c r="I39" s="276"/>
      <c r="J39" s="232"/>
    </row>
    <row r="40" spans="1:11" outlineLevel="2" x14ac:dyDescent="0.2">
      <c r="A40" s="94"/>
      <c r="B40" s="29" t="s">
        <v>38</v>
      </c>
      <c r="C40" s="272"/>
      <c r="D40" s="273"/>
      <c r="E40" s="274"/>
      <c r="F40" s="11"/>
      <c r="G40" s="277"/>
      <c r="H40" s="277"/>
      <c r="I40" s="277"/>
      <c r="J40" s="233"/>
    </row>
    <row r="41" spans="1:11" ht="22.5" outlineLevel="2" x14ac:dyDescent="0.2">
      <c r="A41" s="96" t="s">
        <v>50</v>
      </c>
      <c r="B41" s="217" t="s">
        <v>49</v>
      </c>
      <c r="C41" s="218"/>
      <c r="D41" s="218"/>
      <c r="E41" s="218"/>
      <c r="F41" s="218"/>
      <c r="G41" s="218"/>
      <c r="H41" s="218"/>
      <c r="I41" s="218"/>
      <c r="J41" s="219"/>
    </row>
    <row r="42" spans="1:11" outlineLevel="2" x14ac:dyDescent="0.2">
      <c r="A42" s="23"/>
      <c r="B42" s="28" t="s">
        <v>4</v>
      </c>
      <c r="C42" s="3">
        <f>SUM(C43:C48)</f>
        <v>6045</v>
      </c>
      <c r="D42" s="3">
        <f>SUM(D43:D48)</f>
        <v>6045</v>
      </c>
      <c r="E42" s="3">
        <f>SUM(E43:E48)</f>
        <v>6045</v>
      </c>
      <c r="F42" s="9"/>
      <c r="G42" s="220">
        <v>41640</v>
      </c>
      <c r="H42" s="220"/>
      <c r="I42" s="230">
        <v>6045</v>
      </c>
      <c r="J42" s="231" t="s">
        <v>185</v>
      </c>
      <c r="K42" s="127">
        <f t="shared" si="2"/>
        <v>1</v>
      </c>
    </row>
    <row r="43" spans="1:11" outlineLevel="2" x14ac:dyDescent="0.2">
      <c r="A43" s="23"/>
      <c r="B43" s="28" t="s">
        <v>0</v>
      </c>
      <c r="C43" s="3"/>
      <c r="D43" s="3"/>
      <c r="E43" s="3"/>
      <c r="F43" s="9"/>
      <c r="G43" s="221"/>
      <c r="H43" s="221"/>
      <c r="I43" s="230"/>
      <c r="J43" s="232"/>
      <c r="K43" s="127"/>
    </row>
    <row r="44" spans="1:11" outlineLevel="2" x14ac:dyDescent="0.2">
      <c r="A44" s="23"/>
      <c r="B44" s="28" t="s">
        <v>1</v>
      </c>
      <c r="C44" s="3">
        <v>6045</v>
      </c>
      <c r="D44" s="3">
        <v>6045</v>
      </c>
      <c r="E44" s="3">
        <v>6045</v>
      </c>
      <c r="F44" s="9"/>
      <c r="G44" s="221"/>
      <c r="H44" s="221"/>
      <c r="I44" s="230"/>
      <c r="J44" s="232"/>
      <c r="K44" s="127">
        <f t="shared" si="2"/>
        <v>1</v>
      </c>
    </row>
    <row r="45" spans="1:11" outlineLevel="2" x14ac:dyDescent="0.2">
      <c r="A45" s="23"/>
      <c r="B45" s="28" t="s">
        <v>2</v>
      </c>
      <c r="C45" s="3"/>
      <c r="D45" s="3"/>
      <c r="E45" s="3"/>
      <c r="F45" s="9"/>
      <c r="G45" s="221"/>
      <c r="H45" s="221"/>
      <c r="I45" s="230"/>
      <c r="J45" s="232"/>
      <c r="K45" s="127"/>
    </row>
    <row r="46" spans="1:11" outlineLevel="2" x14ac:dyDescent="0.2">
      <c r="A46" s="23"/>
      <c r="B46" s="28" t="s">
        <v>3</v>
      </c>
      <c r="C46" s="3"/>
      <c r="D46" s="3"/>
      <c r="E46" s="3"/>
      <c r="F46" s="9"/>
      <c r="G46" s="221"/>
      <c r="H46" s="221"/>
      <c r="I46" s="230"/>
      <c r="J46" s="232"/>
      <c r="K46" s="127"/>
    </row>
    <row r="47" spans="1:11" outlineLevel="2" x14ac:dyDescent="0.2">
      <c r="A47" s="23"/>
      <c r="B47" s="28" t="s">
        <v>39</v>
      </c>
      <c r="C47" s="3"/>
      <c r="D47" s="3"/>
      <c r="E47" s="3"/>
      <c r="F47" s="9"/>
      <c r="G47" s="221"/>
      <c r="H47" s="221"/>
      <c r="I47" s="230"/>
      <c r="J47" s="232"/>
      <c r="K47" s="127"/>
    </row>
    <row r="48" spans="1:11" outlineLevel="2" x14ac:dyDescent="0.2">
      <c r="A48" s="23"/>
      <c r="B48" s="28" t="s">
        <v>38</v>
      </c>
      <c r="C48" s="3"/>
      <c r="D48" s="3"/>
      <c r="E48" s="3"/>
      <c r="F48" s="9"/>
      <c r="G48" s="229"/>
      <c r="H48" s="229"/>
      <c r="I48" s="230"/>
      <c r="J48" s="232"/>
      <c r="K48" s="127"/>
    </row>
    <row r="49" spans="1:11" ht="22.5" outlineLevel="2" x14ac:dyDescent="0.2">
      <c r="A49" s="24" t="s">
        <v>58</v>
      </c>
      <c r="B49" s="282" t="s">
        <v>42</v>
      </c>
      <c r="C49" s="283"/>
      <c r="D49" s="283"/>
      <c r="E49" s="284"/>
      <c r="F49" s="9"/>
      <c r="G49" s="85" t="s">
        <v>51</v>
      </c>
      <c r="H49" s="85">
        <v>42121</v>
      </c>
      <c r="I49" s="86" t="s">
        <v>51</v>
      </c>
      <c r="J49" s="232"/>
    </row>
    <row r="50" spans="1:11" ht="22.5" outlineLevel="2" x14ac:dyDescent="0.2">
      <c r="A50" s="98" t="s">
        <v>58</v>
      </c>
      <c r="B50" s="237" t="s">
        <v>48</v>
      </c>
      <c r="C50" s="238"/>
      <c r="D50" s="238"/>
      <c r="E50" s="239"/>
      <c r="F50" s="10"/>
      <c r="G50" s="30" t="s">
        <v>51</v>
      </c>
      <c r="H50" s="30" t="s">
        <v>51</v>
      </c>
      <c r="I50" s="27" t="s">
        <v>51</v>
      </c>
      <c r="J50" s="233"/>
    </row>
    <row r="51" spans="1:11" ht="22.5" outlineLevel="2" x14ac:dyDescent="0.2">
      <c r="A51" s="96" t="s">
        <v>53</v>
      </c>
      <c r="B51" s="217" t="s">
        <v>54</v>
      </c>
      <c r="C51" s="218"/>
      <c r="D51" s="218"/>
      <c r="E51" s="218"/>
      <c r="F51" s="218"/>
      <c r="G51" s="218"/>
      <c r="H51" s="218"/>
      <c r="I51" s="218"/>
      <c r="J51" s="219"/>
    </row>
    <row r="52" spans="1:11" outlineLevel="2" x14ac:dyDescent="0.2">
      <c r="A52" s="25"/>
      <c r="B52" s="28" t="s">
        <v>4</v>
      </c>
      <c r="C52" s="3">
        <f>SUM(C53:C58)</f>
        <v>269.89999999999998</v>
      </c>
      <c r="D52" s="3">
        <f t="shared" ref="D52:E52" si="5">SUM(D53:D58)</f>
        <v>269.89999999999998</v>
      </c>
      <c r="E52" s="3">
        <f t="shared" si="5"/>
        <v>269.89999999999998</v>
      </c>
      <c r="F52" s="9"/>
      <c r="G52" s="220">
        <v>41640</v>
      </c>
      <c r="H52" s="220"/>
      <c r="I52" s="230">
        <v>269.89999999999998</v>
      </c>
      <c r="J52" s="231" t="s">
        <v>184</v>
      </c>
      <c r="K52" s="127">
        <f t="shared" si="2"/>
        <v>1</v>
      </c>
    </row>
    <row r="53" spans="1:11" outlineLevel="2" x14ac:dyDescent="0.2">
      <c r="A53" s="25"/>
      <c r="B53" s="28" t="s">
        <v>0</v>
      </c>
      <c r="C53" s="108"/>
      <c r="D53" s="108"/>
      <c r="E53" s="108"/>
      <c r="F53" s="9"/>
      <c r="G53" s="221"/>
      <c r="H53" s="221"/>
      <c r="I53" s="230"/>
      <c r="J53" s="232"/>
      <c r="K53" s="125"/>
    </row>
    <row r="54" spans="1:11" outlineLevel="2" x14ac:dyDescent="0.2">
      <c r="A54" s="25"/>
      <c r="B54" s="28" t="s">
        <v>1</v>
      </c>
      <c r="C54" s="108">
        <v>269.89999999999998</v>
      </c>
      <c r="D54" s="108">
        <v>269.89999999999998</v>
      </c>
      <c r="E54" s="108">
        <v>269.89999999999998</v>
      </c>
      <c r="F54" s="9"/>
      <c r="G54" s="221"/>
      <c r="H54" s="221"/>
      <c r="I54" s="230"/>
      <c r="J54" s="232"/>
      <c r="K54" s="125">
        <f t="shared" si="2"/>
        <v>1</v>
      </c>
    </row>
    <row r="55" spans="1:11" outlineLevel="2" x14ac:dyDescent="0.2">
      <c r="A55" s="25"/>
      <c r="B55" s="28" t="s">
        <v>2</v>
      </c>
      <c r="C55" s="108"/>
      <c r="D55" s="108"/>
      <c r="E55" s="108"/>
      <c r="F55" s="9"/>
      <c r="G55" s="221"/>
      <c r="H55" s="221"/>
      <c r="I55" s="230"/>
      <c r="J55" s="232"/>
      <c r="K55" s="125"/>
    </row>
    <row r="56" spans="1:11" outlineLevel="2" x14ac:dyDescent="0.2">
      <c r="A56" s="25"/>
      <c r="B56" s="28" t="s">
        <v>3</v>
      </c>
      <c r="C56" s="108"/>
      <c r="D56" s="108"/>
      <c r="E56" s="108"/>
      <c r="F56" s="9"/>
      <c r="G56" s="221"/>
      <c r="H56" s="221"/>
      <c r="I56" s="230"/>
      <c r="J56" s="232"/>
      <c r="K56" s="125"/>
    </row>
    <row r="57" spans="1:11" outlineLevel="2" x14ac:dyDescent="0.2">
      <c r="A57" s="25"/>
      <c r="B57" s="28" t="s">
        <v>39</v>
      </c>
      <c r="C57" s="108"/>
      <c r="D57" s="108"/>
      <c r="E57" s="108"/>
      <c r="F57" s="9"/>
      <c r="G57" s="221"/>
      <c r="H57" s="221"/>
      <c r="I57" s="230"/>
      <c r="J57" s="232"/>
      <c r="K57" s="125"/>
    </row>
    <row r="58" spans="1:11" ht="90" outlineLevel="2" x14ac:dyDescent="0.2">
      <c r="A58" s="93" t="s">
        <v>69</v>
      </c>
      <c r="B58" s="29" t="s">
        <v>38</v>
      </c>
      <c r="C58" s="109"/>
      <c r="D58" s="109"/>
      <c r="E58" s="109"/>
      <c r="F58" s="11"/>
      <c r="G58" s="222"/>
      <c r="H58" s="222"/>
      <c r="I58" s="281"/>
      <c r="J58" s="233"/>
      <c r="K58" s="126"/>
    </row>
    <row r="59" spans="1:11" ht="22.5" outlineLevel="2" x14ac:dyDescent="0.2">
      <c r="A59" s="96" t="s">
        <v>55</v>
      </c>
      <c r="B59" s="217" t="s">
        <v>56</v>
      </c>
      <c r="C59" s="218"/>
      <c r="D59" s="218"/>
      <c r="E59" s="218"/>
      <c r="F59" s="218" t="s">
        <v>22</v>
      </c>
      <c r="G59" s="218"/>
      <c r="H59" s="218"/>
      <c r="I59" s="218"/>
      <c r="J59" s="219"/>
    </row>
    <row r="60" spans="1:11" outlineLevel="2" x14ac:dyDescent="0.2">
      <c r="A60" s="25"/>
      <c r="B60" s="28" t="s">
        <v>4</v>
      </c>
      <c r="C60" s="3">
        <f t="shared" ref="C60:E64" si="6">SUM(C68,C77,C86,C95,C103,C112,C121,C130,C138,C146,C155,C163)</f>
        <v>57890.766619999995</v>
      </c>
      <c r="D60" s="3">
        <f t="shared" si="6"/>
        <v>57881.134839999999</v>
      </c>
      <c r="E60" s="3">
        <f t="shared" si="6"/>
        <v>57877.313259999995</v>
      </c>
      <c r="F60" s="9"/>
      <c r="G60" s="220"/>
      <c r="H60" s="220"/>
      <c r="I60" s="230">
        <f>SUM(I68:I169)</f>
        <v>57890.766619999995</v>
      </c>
      <c r="J60" s="223" t="s">
        <v>183</v>
      </c>
      <c r="K60" s="127">
        <f t="shared" si="2"/>
        <v>0.99976760784516283</v>
      </c>
    </row>
    <row r="61" spans="1:11" outlineLevel="2" x14ac:dyDescent="0.2">
      <c r="A61" s="25"/>
      <c r="B61" s="28" t="s">
        <v>0</v>
      </c>
      <c r="C61" s="108">
        <f t="shared" si="6"/>
        <v>0</v>
      </c>
      <c r="D61" s="108">
        <f t="shared" si="6"/>
        <v>0</v>
      </c>
      <c r="E61" s="108">
        <f t="shared" si="6"/>
        <v>0</v>
      </c>
      <c r="F61" s="9"/>
      <c r="G61" s="221"/>
      <c r="H61" s="221"/>
      <c r="I61" s="230"/>
      <c r="J61" s="224"/>
      <c r="K61" s="125"/>
    </row>
    <row r="62" spans="1:11" outlineLevel="2" x14ac:dyDescent="0.2">
      <c r="A62" s="25"/>
      <c r="B62" s="28" t="s">
        <v>1</v>
      </c>
      <c r="C62" s="108">
        <f t="shared" si="6"/>
        <v>57890.766619999995</v>
      </c>
      <c r="D62" s="108">
        <f t="shared" si="6"/>
        <v>57881.134839999999</v>
      </c>
      <c r="E62" s="108">
        <f t="shared" si="6"/>
        <v>57877.313259999995</v>
      </c>
      <c r="F62" s="9"/>
      <c r="G62" s="221"/>
      <c r="H62" s="221"/>
      <c r="I62" s="230"/>
      <c r="J62" s="224"/>
      <c r="K62" s="125">
        <f t="shared" si="2"/>
        <v>0.99976760784516283</v>
      </c>
    </row>
    <row r="63" spans="1:11" outlineLevel="2" x14ac:dyDescent="0.2">
      <c r="A63" s="25"/>
      <c r="B63" s="28" t="s">
        <v>2</v>
      </c>
      <c r="C63" s="108">
        <f t="shared" si="6"/>
        <v>0</v>
      </c>
      <c r="D63" s="108">
        <f t="shared" si="6"/>
        <v>0</v>
      </c>
      <c r="E63" s="108">
        <f t="shared" si="6"/>
        <v>0</v>
      </c>
      <c r="F63" s="9"/>
      <c r="G63" s="221"/>
      <c r="H63" s="221"/>
      <c r="I63" s="230"/>
      <c r="J63" s="224"/>
      <c r="K63" s="125"/>
    </row>
    <row r="64" spans="1:11" outlineLevel="2" x14ac:dyDescent="0.2">
      <c r="A64" s="25"/>
      <c r="B64" s="28" t="s">
        <v>3</v>
      </c>
      <c r="C64" s="108">
        <f t="shared" si="6"/>
        <v>0</v>
      </c>
      <c r="D64" s="108">
        <f t="shared" si="6"/>
        <v>0</v>
      </c>
      <c r="E64" s="108">
        <f t="shared" si="6"/>
        <v>0</v>
      </c>
      <c r="F64" s="9"/>
      <c r="G64" s="221"/>
      <c r="H64" s="221"/>
      <c r="I64" s="230"/>
      <c r="J64" s="224"/>
      <c r="K64" s="125"/>
    </row>
    <row r="65" spans="1:11" outlineLevel="2" x14ac:dyDescent="0.2">
      <c r="A65" s="25"/>
      <c r="B65" s="28" t="s">
        <v>39</v>
      </c>
      <c r="C65" s="108"/>
      <c r="D65" s="108"/>
      <c r="E65" s="108"/>
      <c r="F65" s="9"/>
      <c r="G65" s="221"/>
      <c r="H65" s="221"/>
      <c r="I65" s="230"/>
      <c r="J65" s="224"/>
      <c r="K65" s="125"/>
    </row>
    <row r="66" spans="1:11" outlineLevel="2" x14ac:dyDescent="0.2">
      <c r="A66" s="97"/>
      <c r="B66" s="29" t="s">
        <v>38</v>
      </c>
      <c r="C66" s="109">
        <f>SUM(C74,C83,C92,C101,C109,C118,C127,C136,C144,C152,C161,C169)</f>
        <v>0</v>
      </c>
      <c r="D66" s="109">
        <f>SUM(D74,D83,D92,D101,D109,D118,D127,D136,D144,D152,D161,D169)</f>
        <v>0</v>
      </c>
      <c r="E66" s="109">
        <f>SUM(E74,E83,E92,E101,E109,E118,E127,E136,E144,E152,E161,E169)</f>
        <v>0</v>
      </c>
      <c r="F66" s="11"/>
      <c r="G66" s="222"/>
      <c r="H66" s="222"/>
      <c r="I66" s="281"/>
      <c r="J66" s="225"/>
      <c r="K66" s="126"/>
    </row>
    <row r="67" spans="1:11" ht="22.5" outlineLevel="2" x14ac:dyDescent="0.2">
      <c r="A67" s="96" t="s">
        <v>66</v>
      </c>
      <c r="B67" s="217" t="s">
        <v>67</v>
      </c>
      <c r="C67" s="218"/>
      <c r="D67" s="218"/>
      <c r="E67" s="218"/>
      <c r="F67" s="218"/>
      <c r="G67" s="218"/>
      <c r="H67" s="218"/>
      <c r="I67" s="218"/>
      <c r="J67" s="219"/>
    </row>
    <row r="68" spans="1:11" outlineLevel="2" x14ac:dyDescent="0.2">
      <c r="A68" s="23"/>
      <c r="B68" s="28" t="s">
        <v>4</v>
      </c>
      <c r="C68" s="3">
        <f>SUM(C69:C74)</f>
        <v>4782.5116799999996</v>
      </c>
      <c r="D68" s="3">
        <f>SUM(D69:D74)</f>
        <v>4782.5116799999996</v>
      </c>
      <c r="E68" s="3">
        <f>SUM(E69:E74)</f>
        <v>4782.5116799999996</v>
      </c>
      <c r="F68" s="9"/>
      <c r="G68" s="220">
        <v>41640</v>
      </c>
      <c r="H68" s="220"/>
      <c r="I68" s="230">
        <f>398.54264*12</f>
        <v>4782.5116799999996</v>
      </c>
      <c r="J68" s="231" t="s">
        <v>182</v>
      </c>
      <c r="K68" s="127">
        <f t="shared" si="2"/>
        <v>1</v>
      </c>
    </row>
    <row r="69" spans="1:11" outlineLevel="2" x14ac:dyDescent="0.2">
      <c r="A69" s="23"/>
      <c r="B69" s="28" t="s">
        <v>0</v>
      </c>
      <c r="C69" s="3"/>
      <c r="D69" s="3"/>
      <c r="E69" s="3"/>
      <c r="F69" s="9"/>
      <c r="G69" s="221"/>
      <c r="H69" s="221"/>
      <c r="I69" s="230"/>
      <c r="J69" s="232"/>
      <c r="K69" s="127"/>
    </row>
    <row r="70" spans="1:11" outlineLevel="2" x14ac:dyDescent="0.2">
      <c r="A70" s="23"/>
      <c r="B70" s="28" t="s">
        <v>1</v>
      </c>
      <c r="C70" s="3">
        <v>4782.5116799999996</v>
      </c>
      <c r="D70" s="3">
        <f>398.54264*12</f>
        <v>4782.5116799999996</v>
      </c>
      <c r="E70" s="3">
        <f>398.54264*12</f>
        <v>4782.5116799999996</v>
      </c>
      <c r="F70" s="9"/>
      <c r="G70" s="221"/>
      <c r="H70" s="221"/>
      <c r="I70" s="230"/>
      <c r="J70" s="232"/>
      <c r="K70" s="127">
        <f t="shared" si="2"/>
        <v>1</v>
      </c>
    </row>
    <row r="71" spans="1:11" outlineLevel="2" x14ac:dyDescent="0.2">
      <c r="A71" s="23"/>
      <c r="B71" s="28" t="s">
        <v>2</v>
      </c>
      <c r="C71" s="3"/>
      <c r="D71" s="3"/>
      <c r="E71" s="3"/>
      <c r="F71" s="9"/>
      <c r="G71" s="221"/>
      <c r="H71" s="221"/>
      <c r="I71" s="230"/>
      <c r="J71" s="232"/>
      <c r="K71" s="127"/>
    </row>
    <row r="72" spans="1:11" outlineLevel="2" x14ac:dyDescent="0.2">
      <c r="A72" s="23"/>
      <c r="B72" s="28" t="s">
        <v>3</v>
      </c>
      <c r="C72" s="3"/>
      <c r="D72" s="3"/>
      <c r="E72" s="3"/>
      <c r="F72" s="9"/>
      <c r="G72" s="221"/>
      <c r="H72" s="221"/>
      <c r="I72" s="230"/>
      <c r="J72" s="232"/>
      <c r="K72" s="127"/>
    </row>
    <row r="73" spans="1:11" outlineLevel="2" x14ac:dyDescent="0.2">
      <c r="A73" s="23"/>
      <c r="B73" s="28" t="s">
        <v>39</v>
      </c>
      <c r="C73" s="3"/>
      <c r="D73" s="3"/>
      <c r="E73" s="3"/>
      <c r="F73" s="9"/>
      <c r="G73" s="221"/>
      <c r="H73" s="221"/>
      <c r="I73" s="230"/>
      <c r="J73" s="232"/>
      <c r="K73" s="127"/>
    </row>
    <row r="74" spans="1:11" outlineLevel="2" x14ac:dyDescent="0.2">
      <c r="A74" s="23"/>
      <c r="B74" s="28" t="s">
        <v>38</v>
      </c>
      <c r="C74" s="3"/>
      <c r="D74" s="3"/>
      <c r="E74" s="3"/>
      <c r="F74" s="9"/>
      <c r="G74" s="229"/>
      <c r="H74" s="229"/>
      <c r="I74" s="230"/>
      <c r="J74" s="232"/>
      <c r="K74" s="127"/>
    </row>
    <row r="75" spans="1:11" ht="33.75" outlineLevel="2" x14ac:dyDescent="0.2">
      <c r="A75" s="95" t="s">
        <v>52</v>
      </c>
      <c r="B75" s="237" t="s">
        <v>40</v>
      </c>
      <c r="C75" s="238"/>
      <c r="D75" s="238"/>
      <c r="E75" s="239"/>
      <c r="F75" s="11"/>
      <c r="G75" s="30" t="s">
        <v>51</v>
      </c>
      <c r="H75" s="30">
        <v>41995</v>
      </c>
      <c r="I75" s="27" t="s">
        <v>51</v>
      </c>
      <c r="J75" s="233"/>
    </row>
    <row r="76" spans="1:11" ht="22.5" outlineLevel="2" x14ac:dyDescent="0.2">
      <c r="A76" s="96" t="s">
        <v>73</v>
      </c>
      <c r="B76" s="217" t="s">
        <v>72</v>
      </c>
      <c r="C76" s="218"/>
      <c r="D76" s="218"/>
      <c r="E76" s="218"/>
      <c r="F76" s="218"/>
      <c r="G76" s="218"/>
      <c r="H76" s="218"/>
      <c r="I76" s="218"/>
      <c r="J76" s="219"/>
    </row>
    <row r="77" spans="1:11" outlineLevel="2" x14ac:dyDescent="0.2">
      <c r="A77" s="23"/>
      <c r="B77" s="28" t="s">
        <v>4</v>
      </c>
      <c r="C77" s="3">
        <f>SUM(C78:C83)</f>
        <v>2073.9514800000002</v>
      </c>
      <c r="D77" s="3">
        <f>SUM(D78:D83)</f>
        <v>2073.9514799999997</v>
      </c>
      <c r="E77" s="3">
        <f>SUM(E78:E83)</f>
        <v>2073.9514799999997</v>
      </c>
      <c r="F77" s="9"/>
      <c r="G77" s="220">
        <v>41640</v>
      </c>
      <c r="H77" s="220"/>
      <c r="I77" s="230">
        <f>172.82929*12</f>
        <v>2073.9514799999997</v>
      </c>
      <c r="J77" s="231" t="s">
        <v>181</v>
      </c>
      <c r="K77" s="127">
        <f t="shared" ref="K77:K138" si="7">E77/C77</f>
        <v>0.99999999999999978</v>
      </c>
    </row>
    <row r="78" spans="1:11" outlineLevel="2" x14ac:dyDescent="0.2">
      <c r="A78" s="23"/>
      <c r="B78" s="28" t="s">
        <v>0</v>
      </c>
      <c r="C78" s="3"/>
      <c r="D78" s="3"/>
      <c r="E78" s="3"/>
      <c r="F78" s="9"/>
      <c r="G78" s="221"/>
      <c r="H78" s="221"/>
      <c r="I78" s="230"/>
      <c r="J78" s="232"/>
      <c r="K78" s="127"/>
    </row>
    <row r="79" spans="1:11" outlineLevel="2" x14ac:dyDescent="0.2">
      <c r="A79" s="23"/>
      <c r="B79" s="28" t="s">
        <v>1</v>
      </c>
      <c r="C79" s="3">
        <v>2073.9514800000002</v>
      </c>
      <c r="D79" s="3">
        <f>172.82929*12</f>
        <v>2073.9514799999997</v>
      </c>
      <c r="E79" s="3">
        <f>172.82929*12</f>
        <v>2073.9514799999997</v>
      </c>
      <c r="F79" s="9"/>
      <c r="G79" s="221"/>
      <c r="H79" s="221"/>
      <c r="I79" s="230"/>
      <c r="J79" s="232"/>
      <c r="K79" s="127">
        <f t="shared" si="7"/>
        <v>0.99999999999999978</v>
      </c>
    </row>
    <row r="80" spans="1:11" outlineLevel="2" x14ac:dyDescent="0.2">
      <c r="A80" s="23"/>
      <c r="B80" s="28" t="s">
        <v>2</v>
      </c>
      <c r="C80" s="3"/>
      <c r="D80" s="3"/>
      <c r="E80" s="3"/>
      <c r="F80" s="9"/>
      <c r="G80" s="221"/>
      <c r="H80" s="221"/>
      <c r="I80" s="230"/>
      <c r="J80" s="232"/>
      <c r="K80" s="127"/>
    </row>
    <row r="81" spans="1:11" outlineLevel="2" x14ac:dyDescent="0.2">
      <c r="A81" s="23"/>
      <c r="B81" s="28" t="s">
        <v>3</v>
      </c>
      <c r="C81" s="3"/>
      <c r="D81" s="3"/>
      <c r="E81" s="3"/>
      <c r="F81" s="9"/>
      <c r="G81" s="221"/>
      <c r="H81" s="221"/>
      <c r="I81" s="230"/>
      <c r="J81" s="232"/>
      <c r="K81" s="127"/>
    </row>
    <row r="82" spans="1:11" outlineLevel="2" x14ac:dyDescent="0.2">
      <c r="A82" s="23"/>
      <c r="B82" s="28" t="s">
        <v>39</v>
      </c>
      <c r="C82" s="3"/>
      <c r="D82" s="3"/>
      <c r="E82" s="3"/>
      <c r="F82" s="9"/>
      <c r="G82" s="221"/>
      <c r="H82" s="221"/>
      <c r="I82" s="230"/>
      <c r="J82" s="232"/>
      <c r="K82" s="127"/>
    </row>
    <row r="83" spans="1:11" outlineLevel="2" x14ac:dyDescent="0.2">
      <c r="A83" s="23"/>
      <c r="B83" s="28" t="s">
        <v>38</v>
      </c>
      <c r="C83" s="3"/>
      <c r="D83" s="3"/>
      <c r="E83" s="3"/>
      <c r="F83" s="9"/>
      <c r="G83" s="229"/>
      <c r="H83" s="229"/>
      <c r="I83" s="230"/>
      <c r="J83" s="232"/>
      <c r="K83" s="127"/>
    </row>
    <row r="84" spans="1:11" ht="33.75" outlineLevel="2" x14ac:dyDescent="0.2">
      <c r="A84" s="95" t="s">
        <v>52</v>
      </c>
      <c r="B84" s="237" t="s">
        <v>40</v>
      </c>
      <c r="C84" s="238"/>
      <c r="D84" s="238"/>
      <c r="E84" s="239"/>
      <c r="F84" s="11"/>
      <c r="G84" s="30" t="s">
        <v>51</v>
      </c>
      <c r="H84" s="30">
        <v>41995</v>
      </c>
      <c r="I84" s="27" t="s">
        <v>51</v>
      </c>
      <c r="J84" s="233"/>
    </row>
    <row r="85" spans="1:11" ht="22.5" outlineLevel="2" x14ac:dyDescent="0.2">
      <c r="A85" s="96" t="s">
        <v>74</v>
      </c>
      <c r="B85" s="217" t="s">
        <v>75</v>
      </c>
      <c r="C85" s="218"/>
      <c r="D85" s="218"/>
      <c r="E85" s="218"/>
      <c r="F85" s="218" t="s">
        <v>7</v>
      </c>
      <c r="G85" s="218"/>
      <c r="H85" s="218"/>
      <c r="I85" s="218"/>
      <c r="J85" s="219"/>
    </row>
    <row r="86" spans="1:11" outlineLevel="2" x14ac:dyDescent="0.2">
      <c r="A86" s="23"/>
      <c r="B86" s="28" t="s">
        <v>4</v>
      </c>
      <c r="C86" s="3">
        <f>SUM(C87:C92)</f>
        <v>399.43943999999999</v>
      </c>
      <c r="D86" s="3">
        <f>SUM(D87:D92)</f>
        <v>399.43943999999999</v>
      </c>
      <c r="E86" s="3">
        <f>SUM(E87:E92)</f>
        <v>399.43943999999999</v>
      </c>
      <c r="F86" s="9"/>
      <c r="G86" s="220">
        <v>41640</v>
      </c>
      <c r="H86" s="220"/>
      <c r="I86" s="230">
        <f>33.28662*12</f>
        <v>399.43943999999999</v>
      </c>
      <c r="J86" s="231" t="s">
        <v>186</v>
      </c>
      <c r="K86" s="127">
        <f t="shared" si="7"/>
        <v>1</v>
      </c>
    </row>
    <row r="87" spans="1:11" outlineLevel="2" x14ac:dyDescent="0.2">
      <c r="A87" s="23"/>
      <c r="B87" s="28" t="s">
        <v>0</v>
      </c>
      <c r="C87" s="3"/>
      <c r="D87" s="3"/>
      <c r="E87" s="3"/>
      <c r="F87" s="9"/>
      <c r="G87" s="221"/>
      <c r="H87" s="221"/>
      <c r="I87" s="230"/>
      <c r="J87" s="232"/>
      <c r="K87" s="127"/>
    </row>
    <row r="88" spans="1:11" outlineLevel="2" x14ac:dyDescent="0.2">
      <c r="A88" s="23"/>
      <c r="B88" s="28" t="s">
        <v>1</v>
      </c>
      <c r="C88" s="3">
        <v>399.43943999999999</v>
      </c>
      <c r="D88" s="3">
        <f>33.28662*12</f>
        <v>399.43943999999999</v>
      </c>
      <c r="E88" s="3">
        <f>33.28662*12</f>
        <v>399.43943999999999</v>
      </c>
      <c r="F88" s="9"/>
      <c r="G88" s="221"/>
      <c r="H88" s="221"/>
      <c r="I88" s="230"/>
      <c r="J88" s="232"/>
      <c r="K88" s="127">
        <f t="shared" si="7"/>
        <v>1</v>
      </c>
    </row>
    <row r="89" spans="1:11" outlineLevel="2" x14ac:dyDescent="0.2">
      <c r="A89" s="23"/>
      <c r="B89" s="28" t="s">
        <v>2</v>
      </c>
      <c r="C89" s="3"/>
      <c r="D89" s="3"/>
      <c r="E89" s="3"/>
      <c r="F89" s="9"/>
      <c r="G89" s="221"/>
      <c r="H89" s="221"/>
      <c r="I89" s="230"/>
      <c r="J89" s="232"/>
      <c r="K89" s="127"/>
    </row>
    <row r="90" spans="1:11" outlineLevel="2" x14ac:dyDescent="0.2">
      <c r="A90" s="23"/>
      <c r="B90" s="28" t="s">
        <v>3</v>
      </c>
      <c r="C90" s="3"/>
      <c r="D90" s="3"/>
      <c r="E90" s="3"/>
      <c r="F90" s="9"/>
      <c r="G90" s="221"/>
      <c r="H90" s="221"/>
      <c r="I90" s="230"/>
      <c r="J90" s="232"/>
      <c r="K90" s="127"/>
    </row>
    <row r="91" spans="1:11" outlineLevel="2" x14ac:dyDescent="0.2">
      <c r="A91" s="23"/>
      <c r="B91" s="28" t="s">
        <v>39</v>
      </c>
      <c r="C91" s="3"/>
      <c r="D91" s="3"/>
      <c r="E91" s="3"/>
      <c r="F91" s="9"/>
      <c r="G91" s="221"/>
      <c r="H91" s="221"/>
      <c r="I91" s="230"/>
      <c r="J91" s="232"/>
      <c r="K91" s="127"/>
    </row>
    <row r="92" spans="1:11" outlineLevel="2" x14ac:dyDescent="0.2">
      <c r="A92" s="23"/>
      <c r="B92" s="28" t="s">
        <v>38</v>
      </c>
      <c r="C92" s="3"/>
      <c r="D92" s="3"/>
      <c r="E92" s="3"/>
      <c r="F92" s="9"/>
      <c r="G92" s="229"/>
      <c r="H92" s="229"/>
      <c r="I92" s="230"/>
      <c r="J92" s="232"/>
      <c r="K92" s="127"/>
    </row>
    <row r="93" spans="1:11" ht="33.75" outlineLevel="2" x14ac:dyDescent="0.2">
      <c r="A93" s="95" t="s">
        <v>52</v>
      </c>
      <c r="B93" s="237" t="s">
        <v>40</v>
      </c>
      <c r="C93" s="238"/>
      <c r="D93" s="238"/>
      <c r="E93" s="239"/>
      <c r="F93" s="11"/>
      <c r="G93" s="30" t="s">
        <v>51</v>
      </c>
      <c r="H93" s="30">
        <v>41995</v>
      </c>
      <c r="I93" s="27" t="s">
        <v>51</v>
      </c>
      <c r="J93" s="233"/>
    </row>
    <row r="94" spans="1:11" ht="22.5" outlineLevel="2" x14ac:dyDescent="0.2">
      <c r="A94" s="96" t="s">
        <v>76</v>
      </c>
      <c r="B94" s="217" t="s">
        <v>77</v>
      </c>
      <c r="C94" s="218"/>
      <c r="D94" s="218"/>
      <c r="E94" s="218"/>
      <c r="F94" s="218" t="s">
        <v>7</v>
      </c>
      <c r="G94" s="218"/>
      <c r="H94" s="218"/>
      <c r="I94" s="218"/>
      <c r="J94" s="219"/>
    </row>
    <row r="95" spans="1:11" outlineLevel="2" x14ac:dyDescent="0.2">
      <c r="A95" s="23"/>
      <c r="B95" s="28" t="s">
        <v>4</v>
      </c>
      <c r="C95" s="3">
        <f>SUM(C96:C101)</f>
        <v>3864.1222499999999</v>
      </c>
      <c r="D95" s="3">
        <f>SUM(D96:D101)</f>
        <v>3864.1222500000003</v>
      </c>
      <c r="E95" s="3">
        <f>SUM(E96:E101)</f>
        <v>3864.1222500000003</v>
      </c>
      <c r="F95" s="9"/>
      <c r="G95" s="220">
        <v>41640</v>
      </c>
      <c r="H95" s="220"/>
      <c r="I95" s="230">
        <f>1858.05745+2006.0648</f>
        <v>3864.1222500000003</v>
      </c>
      <c r="J95" s="231" t="s">
        <v>187</v>
      </c>
      <c r="K95" s="127">
        <f t="shared" si="7"/>
        <v>1.0000000000000002</v>
      </c>
    </row>
    <row r="96" spans="1:11" outlineLevel="2" x14ac:dyDescent="0.2">
      <c r="A96" s="23"/>
      <c r="B96" s="28" t="s">
        <v>0</v>
      </c>
      <c r="C96" s="3"/>
      <c r="D96" s="3"/>
      <c r="E96" s="3"/>
      <c r="F96" s="9"/>
      <c r="G96" s="221"/>
      <c r="H96" s="221"/>
      <c r="I96" s="230"/>
      <c r="J96" s="232"/>
      <c r="K96" s="127"/>
    </row>
    <row r="97" spans="1:11" outlineLevel="2" x14ac:dyDescent="0.2">
      <c r="A97" s="23"/>
      <c r="B97" s="28" t="s">
        <v>1</v>
      </c>
      <c r="C97" s="3">
        <v>3864.1222499999999</v>
      </c>
      <c r="D97" s="3">
        <f>1858.05745+2006.0648</f>
        <v>3864.1222500000003</v>
      </c>
      <c r="E97" s="3">
        <f>1858.05745+2006.0648</f>
        <v>3864.1222500000003</v>
      </c>
      <c r="F97" s="9"/>
      <c r="G97" s="221"/>
      <c r="H97" s="221"/>
      <c r="I97" s="230"/>
      <c r="J97" s="232"/>
      <c r="K97" s="127">
        <f t="shared" si="7"/>
        <v>1.0000000000000002</v>
      </c>
    </row>
    <row r="98" spans="1:11" outlineLevel="2" x14ac:dyDescent="0.2">
      <c r="A98" s="23"/>
      <c r="B98" s="28" t="s">
        <v>2</v>
      </c>
      <c r="C98" s="3"/>
      <c r="D98" s="3"/>
      <c r="E98" s="3"/>
      <c r="F98" s="9"/>
      <c r="G98" s="221"/>
      <c r="H98" s="221"/>
      <c r="I98" s="230"/>
      <c r="J98" s="232"/>
      <c r="K98" s="127"/>
    </row>
    <row r="99" spans="1:11" outlineLevel="2" x14ac:dyDescent="0.2">
      <c r="A99" s="23"/>
      <c r="B99" s="28" t="s">
        <v>3</v>
      </c>
      <c r="C99" s="3"/>
      <c r="D99" s="3"/>
      <c r="E99" s="3"/>
      <c r="F99" s="9"/>
      <c r="G99" s="221"/>
      <c r="H99" s="221"/>
      <c r="I99" s="230"/>
      <c r="J99" s="232"/>
      <c r="K99" s="127"/>
    </row>
    <row r="100" spans="1:11" outlineLevel="2" x14ac:dyDescent="0.2">
      <c r="A100" s="23"/>
      <c r="B100" s="28" t="s">
        <v>39</v>
      </c>
      <c r="C100" s="3"/>
      <c r="D100" s="3"/>
      <c r="E100" s="3"/>
      <c r="F100" s="9"/>
      <c r="G100" s="221"/>
      <c r="H100" s="221"/>
      <c r="I100" s="230"/>
      <c r="J100" s="232"/>
      <c r="K100" s="127"/>
    </row>
    <row r="101" spans="1:11" ht="67.5" outlineLevel="2" x14ac:dyDescent="0.2">
      <c r="A101" s="94" t="s">
        <v>68</v>
      </c>
      <c r="B101" s="29" t="s">
        <v>38</v>
      </c>
      <c r="C101" s="5"/>
      <c r="D101" s="5"/>
      <c r="E101" s="5"/>
      <c r="F101" s="11"/>
      <c r="G101" s="222"/>
      <c r="H101" s="222"/>
      <c r="I101" s="281"/>
      <c r="J101" s="233"/>
      <c r="K101" s="128"/>
    </row>
    <row r="102" spans="1:11" ht="22.5" outlineLevel="2" x14ac:dyDescent="0.2">
      <c r="A102" s="96" t="s">
        <v>78</v>
      </c>
      <c r="B102" s="217" t="s">
        <v>79</v>
      </c>
      <c r="C102" s="218"/>
      <c r="D102" s="218"/>
      <c r="E102" s="218"/>
      <c r="F102" s="218" t="s">
        <v>7</v>
      </c>
      <c r="G102" s="218"/>
      <c r="H102" s="218"/>
      <c r="I102" s="218"/>
      <c r="J102" s="219"/>
    </row>
    <row r="103" spans="1:11" outlineLevel="2" x14ac:dyDescent="0.2">
      <c r="A103" s="23"/>
      <c r="B103" s="28" t="s">
        <v>4</v>
      </c>
      <c r="C103" s="3">
        <f>SUM(C104:C109)</f>
        <v>792.96</v>
      </c>
      <c r="D103" s="3">
        <f>SUM(D104:D109)</f>
        <v>792.96</v>
      </c>
      <c r="E103" s="3">
        <f>SUM(E104:E109)</f>
        <v>792.96</v>
      </c>
      <c r="F103" s="9"/>
      <c r="G103" s="220">
        <v>41640</v>
      </c>
      <c r="H103" s="220"/>
      <c r="I103" s="230">
        <f>66.08*12</f>
        <v>792.96</v>
      </c>
      <c r="J103" s="231" t="s">
        <v>188</v>
      </c>
      <c r="K103" s="127">
        <f t="shared" si="7"/>
        <v>1</v>
      </c>
    </row>
    <row r="104" spans="1:11" outlineLevel="2" x14ac:dyDescent="0.2">
      <c r="A104" s="23"/>
      <c r="B104" s="28" t="s">
        <v>0</v>
      </c>
      <c r="C104" s="3"/>
      <c r="D104" s="3"/>
      <c r="E104" s="3"/>
      <c r="F104" s="9"/>
      <c r="G104" s="221"/>
      <c r="H104" s="221"/>
      <c r="I104" s="230"/>
      <c r="J104" s="232"/>
      <c r="K104" s="127"/>
    </row>
    <row r="105" spans="1:11" outlineLevel="2" x14ac:dyDescent="0.2">
      <c r="A105" s="23"/>
      <c r="B105" s="28" t="s">
        <v>1</v>
      </c>
      <c r="C105" s="3">
        <v>792.96</v>
      </c>
      <c r="D105" s="3">
        <f>66.08*12</f>
        <v>792.96</v>
      </c>
      <c r="E105" s="3">
        <f>66.08*12</f>
        <v>792.96</v>
      </c>
      <c r="F105" s="9"/>
      <c r="G105" s="221"/>
      <c r="H105" s="221"/>
      <c r="I105" s="230"/>
      <c r="J105" s="232"/>
      <c r="K105" s="127">
        <f t="shared" si="7"/>
        <v>1</v>
      </c>
    </row>
    <row r="106" spans="1:11" outlineLevel="2" x14ac:dyDescent="0.2">
      <c r="A106" s="23"/>
      <c r="B106" s="28" t="s">
        <v>2</v>
      </c>
      <c r="C106" s="3"/>
      <c r="D106" s="3"/>
      <c r="E106" s="3"/>
      <c r="F106" s="9"/>
      <c r="G106" s="221"/>
      <c r="H106" s="221"/>
      <c r="I106" s="230"/>
      <c r="J106" s="232"/>
      <c r="K106" s="127"/>
    </row>
    <row r="107" spans="1:11" outlineLevel="2" x14ac:dyDescent="0.2">
      <c r="A107" s="23"/>
      <c r="B107" s="28" t="s">
        <v>3</v>
      </c>
      <c r="C107" s="3"/>
      <c r="D107" s="3"/>
      <c r="E107" s="3"/>
      <c r="F107" s="9"/>
      <c r="G107" s="221"/>
      <c r="H107" s="221"/>
      <c r="I107" s="230"/>
      <c r="J107" s="232"/>
      <c r="K107" s="127"/>
    </row>
    <row r="108" spans="1:11" outlineLevel="2" x14ac:dyDescent="0.2">
      <c r="A108" s="23"/>
      <c r="B108" s="28" t="s">
        <v>39</v>
      </c>
      <c r="C108" s="3"/>
      <c r="D108" s="3"/>
      <c r="E108" s="3"/>
      <c r="F108" s="9"/>
      <c r="G108" s="221"/>
      <c r="H108" s="221"/>
      <c r="I108" s="230"/>
      <c r="J108" s="232"/>
      <c r="K108" s="127"/>
    </row>
    <row r="109" spans="1:11" outlineLevel="2" x14ac:dyDescent="0.2">
      <c r="A109" s="23"/>
      <c r="B109" s="28" t="s">
        <v>38</v>
      </c>
      <c r="C109" s="3"/>
      <c r="D109" s="3"/>
      <c r="E109" s="3"/>
      <c r="F109" s="9"/>
      <c r="G109" s="229"/>
      <c r="H109" s="229"/>
      <c r="I109" s="230"/>
      <c r="J109" s="232"/>
      <c r="K109" s="127"/>
    </row>
    <row r="110" spans="1:11" ht="33.75" outlineLevel="2" x14ac:dyDescent="0.2">
      <c r="A110" s="95" t="s">
        <v>52</v>
      </c>
      <c r="B110" s="237" t="s">
        <v>41</v>
      </c>
      <c r="C110" s="238"/>
      <c r="D110" s="238"/>
      <c r="E110" s="239"/>
      <c r="F110" s="11"/>
      <c r="G110" s="30" t="s">
        <v>51</v>
      </c>
      <c r="H110" s="30">
        <v>41995</v>
      </c>
      <c r="I110" s="27" t="s">
        <v>51</v>
      </c>
      <c r="J110" s="233"/>
    </row>
    <row r="111" spans="1:11" ht="22.5" outlineLevel="2" x14ac:dyDescent="0.2">
      <c r="A111" s="96" t="s">
        <v>80</v>
      </c>
      <c r="B111" s="217" t="s">
        <v>81</v>
      </c>
      <c r="C111" s="218"/>
      <c r="D111" s="218"/>
      <c r="E111" s="218"/>
      <c r="F111" s="218" t="s">
        <v>7</v>
      </c>
      <c r="G111" s="218"/>
      <c r="H111" s="218"/>
      <c r="I111" s="218"/>
      <c r="J111" s="219"/>
    </row>
    <row r="112" spans="1:11" outlineLevel="2" x14ac:dyDescent="0.2">
      <c r="A112" s="23"/>
      <c r="B112" s="28" t="s">
        <v>4</v>
      </c>
      <c r="C112" s="3">
        <f>SUM(C113:C118)</f>
        <v>8000</v>
      </c>
      <c r="D112" s="3">
        <f>SUM(D113:D118)</f>
        <v>8000</v>
      </c>
      <c r="E112" s="3">
        <f>SUM(E113:E118)</f>
        <v>8000</v>
      </c>
      <c r="F112" s="9"/>
      <c r="G112" s="220">
        <v>41640</v>
      </c>
      <c r="H112" s="220"/>
      <c r="I112" s="230">
        <v>8000</v>
      </c>
      <c r="J112" s="231" t="s">
        <v>189</v>
      </c>
      <c r="K112" s="127">
        <f t="shared" si="7"/>
        <v>1</v>
      </c>
    </row>
    <row r="113" spans="1:11" outlineLevel="2" x14ac:dyDescent="0.2">
      <c r="A113" s="23"/>
      <c r="B113" s="28" t="s">
        <v>0</v>
      </c>
      <c r="C113" s="3"/>
      <c r="D113" s="3"/>
      <c r="E113" s="3"/>
      <c r="F113" s="9"/>
      <c r="G113" s="221"/>
      <c r="H113" s="221"/>
      <c r="I113" s="230"/>
      <c r="J113" s="232"/>
      <c r="K113" s="127"/>
    </row>
    <row r="114" spans="1:11" outlineLevel="2" x14ac:dyDescent="0.2">
      <c r="A114" s="23"/>
      <c r="B114" s="28" t="s">
        <v>1</v>
      </c>
      <c r="C114" s="3">
        <v>8000</v>
      </c>
      <c r="D114" s="3">
        <v>8000</v>
      </c>
      <c r="E114" s="3">
        <v>8000</v>
      </c>
      <c r="F114" s="9"/>
      <c r="G114" s="221"/>
      <c r="H114" s="221"/>
      <c r="I114" s="230"/>
      <c r="J114" s="232"/>
      <c r="K114" s="127">
        <f t="shared" si="7"/>
        <v>1</v>
      </c>
    </row>
    <row r="115" spans="1:11" outlineLevel="2" x14ac:dyDescent="0.2">
      <c r="A115" s="23"/>
      <c r="B115" s="28" t="s">
        <v>2</v>
      </c>
      <c r="C115" s="3"/>
      <c r="D115" s="3"/>
      <c r="E115" s="3"/>
      <c r="F115" s="9"/>
      <c r="G115" s="221"/>
      <c r="H115" s="221"/>
      <c r="I115" s="230"/>
      <c r="J115" s="232"/>
      <c r="K115" s="127"/>
    </row>
    <row r="116" spans="1:11" outlineLevel="2" x14ac:dyDescent="0.2">
      <c r="A116" s="23"/>
      <c r="B116" s="28" t="s">
        <v>3</v>
      </c>
      <c r="C116" s="3"/>
      <c r="D116" s="3"/>
      <c r="E116" s="3"/>
      <c r="F116" s="9"/>
      <c r="G116" s="221"/>
      <c r="H116" s="221"/>
      <c r="I116" s="230"/>
      <c r="J116" s="232"/>
      <c r="K116" s="127"/>
    </row>
    <row r="117" spans="1:11" outlineLevel="2" x14ac:dyDescent="0.2">
      <c r="A117" s="23"/>
      <c r="B117" s="28" t="s">
        <v>39</v>
      </c>
      <c r="C117" s="3"/>
      <c r="D117" s="3"/>
      <c r="E117" s="3"/>
      <c r="F117" s="9"/>
      <c r="G117" s="221"/>
      <c r="H117" s="221"/>
      <c r="I117" s="230"/>
      <c r="J117" s="232"/>
      <c r="K117" s="127"/>
    </row>
    <row r="118" spans="1:11" outlineLevel="2" x14ac:dyDescent="0.2">
      <c r="A118" s="23"/>
      <c r="B118" s="28" t="s">
        <v>38</v>
      </c>
      <c r="C118" s="3"/>
      <c r="D118" s="3"/>
      <c r="E118" s="3"/>
      <c r="F118" s="9"/>
      <c r="G118" s="229"/>
      <c r="H118" s="229"/>
      <c r="I118" s="230"/>
      <c r="J118" s="232"/>
      <c r="K118" s="127"/>
    </row>
    <row r="119" spans="1:11" ht="33.75" outlineLevel="2" x14ac:dyDescent="0.2">
      <c r="A119" s="95" t="s">
        <v>52</v>
      </c>
      <c r="B119" s="237" t="s">
        <v>45</v>
      </c>
      <c r="C119" s="238"/>
      <c r="D119" s="238"/>
      <c r="E119" s="239"/>
      <c r="F119" s="11"/>
      <c r="G119" s="30" t="s">
        <v>51</v>
      </c>
      <c r="H119" s="30">
        <v>42264</v>
      </c>
      <c r="I119" s="27" t="s">
        <v>51</v>
      </c>
      <c r="J119" s="233"/>
    </row>
    <row r="120" spans="1:11" ht="22.5" outlineLevel="2" x14ac:dyDescent="0.2">
      <c r="A120" s="96" t="s">
        <v>82</v>
      </c>
      <c r="B120" s="217" t="s">
        <v>83</v>
      </c>
      <c r="C120" s="218"/>
      <c r="D120" s="218"/>
      <c r="E120" s="218"/>
      <c r="F120" s="218" t="s">
        <v>7</v>
      </c>
      <c r="G120" s="218"/>
      <c r="H120" s="218"/>
      <c r="I120" s="218"/>
      <c r="J120" s="219"/>
    </row>
    <row r="121" spans="1:11" outlineLevel="2" x14ac:dyDescent="0.2">
      <c r="A121" s="23"/>
      <c r="B121" s="28" t="s">
        <v>4</v>
      </c>
      <c r="C121" s="3">
        <f>SUM(C122:C127)</f>
        <v>30955.197779999999</v>
      </c>
      <c r="D121" s="3">
        <f>SUM(D122:D127)</f>
        <v>30955.197779999999</v>
      </c>
      <c r="E121" s="3">
        <f>SUM(E122:E127)</f>
        <v>30955.197779999999</v>
      </c>
      <c r="F121" s="9"/>
      <c r="G121" s="220">
        <v>41640</v>
      </c>
      <c r="H121" s="220"/>
      <c r="I121" s="230">
        <f>11137.9236+6363.35766+6734.23777+2558.57875+3511.156+649.944</f>
        <v>30955.197779999999</v>
      </c>
      <c r="J121" s="231" t="s">
        <v>190</v>
      </c>
      <c r="K121" s="127">
        <f t="shared" si="7"/>
        <v>1</v>
      </c>
    </row>
    <row r="122" spans="1:11" outlineLevel="2" x14ac:dyDescent="0.2">
      <c r="A122" s="23"/>
      <c r="B122" s="28" t="s">
        <v>0</v>
      </c>
      <c r="C122" s="3"/>
      <c r="D122" s="3"/>
      <c r="E122" s="3"/>
      <c r="F122" s="9"/>
      <c r="G122" s="221"/>
      <c r="H122" s="221"/>
      <c r="I122" s="230"/>
      <c r="J122" s="232"/>
      <c r="K122" s="127"/>
    </row>
    <row r="123" spans="1:11" outlineLevel="2" x14ac:dyDescent="0.2">
      <c r="A123" s="23"/>
      <c r="B123" s="28" t="s">
        <v>1</v>
      </c>
      <c r="C123" s="3">
        <v>30955.197779999999</v>
      </c>
      <c r="D123" s="3">
        <v>30955.197779999999</v>
      </c>
      <c r="E123" s="3">
        <v>30955.197779999999</v>
      </c>
      <c r="F123" s="9"/>
      <c r="G123" s="221"/>
      <c r="H123" s="221"/>
      <c r="I123" s="230"/>
      <c r="J123" s="232"/>
      <c r="K123" s="127">
        <f t="shared" si="7"/>
        <v>1</v>
      </c>
    </row>
    <row r="124" spans="1:11" outlineLevel="2" x14ac:dyDescent="0.2">
      <c r="A124" s="23"/>
      <c r="B124" s="28" t="s">
        <v>2</v>
      </c>
      <c r="C124" s="3"/>
      <c r="D124" s="3"/>
      <c r="E124" s="3"/>
      <c r="F124" s="9"/>
      <c r="G124" s="221"/>
      <c r="H124" s="221"/>
      <c r="I124" s="230"/>
      <c r="J124" s="232"/>
      <c r="K124" s="127"/>
    </row>
    <row r="125" spans="1:11" outlineLevel="2" x14ac:dyDescent="0.2">
      <c r="A125" s="23"/>
      <c r="B125" s="28" t="s">
        <v>3</v>
      </c>
      <c r="C125" s="3"/>
      <c r="D125" s="3"/>
      <c r="E125" s="3"/>
      <c r="F125" s="9"/>
      <c r="G125" s="221"/>
      <c r="H125" s="221"/>
      <c r="I125" s="230"/>
      <c r="J125" s="232"/>
      <c r="K125" s="127"/>
    </row>
    <row r="126" spans="1:11" outlineLevel="2" x14ac:dyDescent="0.2">
      <c r="A126" s="23"/>
      <c r="B126" s="28" t="s">
        <v>39</v>
      </c>
      <c r="C126" s="3"/>
      <c r="D126" s="3"/>
      <c r="E126" s="3"/>
      <c r="F126" s="9"/>
      <c r="G126" s="221"/>
      <c r="H126" s="221"/>
      <c r="I126" s="230"/>
      <c r="J126" s="232"/>
      <c r="K126" s="127"/>
    </row>
    <row r="127" spans="1:11" outlineLevel="2" x14ac:dyDescent="0.2">
      <c r="A127" s="23"/>
      <c r="B127" s="28" t="s">
        <v>38</v>
      </c>
      <c r="C127" s="3"/>
      <c r="D127" s="3"/>
      <c r="E127" s="3"/>
      <c r="F127" s="9"/>
      <c r="G127" s="229"/>
      <c r="H127" s="229"/>
      <c r="I127" s="230"/>
      <c r="J127" s="232"/>
      <c r="K127" s="127"/>
    </row>
    <row r="128" spans="1:11" ht="236.25" outlineLevel="2" x14ac:dyDescent="0.2">
      <c r="A128" s="95" t="s">
        <v>166</v>
      </c>
      <c r="B128" s="237" t="s">
        <v>43</v>
      </c>
      <c r="C128" s="238"/>
      <c r="D128" s="238"/>
      <c r="E128" s="239"/>
      <c r="F128" s="11"/>
      <c r="G128" s="65" t="s">
        <v>51</v>
      </c>
      <c r="H128" s="65">
        <v>42131</v>
      </c>
      <c r="I128" s="21" t="s">
        <v>51</v>
      </c>
      <c r="J128" s="233"/>
    </row>
    <row r="129" spans="1:11" ht="22.5" outlineLevel="2" x14ac:dyDescent="0.2">
      <c r="A129" s="96" t="s">
        <v>85</v>
      </c>
      <c r="B129" s="217" t="s">
        <v>84</v>
      </c>
      <c r="C129" s="218"/>
      <c r="D129" s="218"/>
      <c r="E129" s="218"/>
      <c r="F129" s="218"/>
      <c r="G129" s="218"/>
      <c r="H129" s="218"/>
      <c r="I129" s="218"/>
      <c r="J129" s="219"/>
    </row>
    <row r="130" spans="1:11" outlineLevel="2" x14ac:dyDescent="0.2">
      <c r="A130" s="23"/>
      <c r="B130" s="28" t="s">
        <v>4</v>
      </c>
      <c r="C130" s="3">
        <f>SUM(C131:C136)</f>
        <v>721.42430000000002</v>
      </c>
      <c r="D130" s="3">
        <f>SUM(D131:D136)</f>
        <v>721.42430000000002</v>
      </c>
      <c r="E130" s="3">
        <f>SUM(E131:E136)</f>
        <v>721.42430000000002</v>
      </c>
      <c r="F130" s="9"/>
      <c r="G130" s="220">
        <v>41640</v>
      </c>
      <c r="H130" s="220"/>
      <c r="I130" s="230">
        <v>721.42430000000002</v>
      </c>
      <c r="J130" s="231" t="s">
        <v>191</v>
      </c>
      <c r="K130" s="127">
        <f t="shared" si="7"/>
        <v>1</v>
      </c>
    </row>
    <row r="131" spans="1:11" outlineLevel="2" x14ac:dyDescent="0.2">
      <c r="A131" s="23"/>
      <c r="B131" s="28" t="s">
        <v>0</v>
      </c>
      <c r="C131" s="3"/>
      <c r="D131" s="3"/>
      <c r="E131" s="3"/>
      <c r="F131" s="9"/>
      <c r="G131" s="221"/>
      <c r="H131" s="221"/>
      <c r="I131" s="230"/>
      <c r="J131" s="232"/>
      <c r="K131" s="127"/>
    </row>
    <row r="132" spans="1:11" outlineLevel="2" x14ac:dyDescent="0.2">
      <c r="A132" s="23"/>
      <c r="B132" s="28" t="s">
        <v>1</v>
      </c>
      <c r="C132" s="3">
        <v>721.42430000000002</v>
      </c>
      <c r="D132" s="3">
        <v>721.42430000000002</v>
      </c>
      <c r="E132" s="3">
        <v>721.42430000000002</v>
      </c>
      <c r="F132" s="9"/>
      <c r="G132" s="221"/>
      <c r="H132" s="221"/>
      <c r="I132" s="230"/>
      <c r="J132" s="232"/>
      <c r="K132" s="127">
        <f t="shared" si="7"/>
        <v>1</v>
      </c>
    </row>
    <row r="133" spans="1:11" outlineLevel="2" x14ac:dyDescent="0.2">
      <c r="A133" s="23"/>
      <c r="B133" s="28" t="s">
        <v>2</v>
      </c>
      <c r="C133" s="3"/>
      <c r="D133" s="3"/>
      <c r="E133" s="3"/>
      <c r="F133" s="9"/>
      <c r="G133" s="221"/>
      <c r="H133" s="221"/>
      <c r="I133" s="230"/>
      <c r="J133" s="232"/>
      <c r="K133" s="127"/>
    </row>
    <row r="134" spans="1:11" outlineLevel="2" x14ac:dyDescent="0.2">
      <c r="A134" s="23"/>
      <c r="B134" s="28" t="s">
        <v>3</v>
      </c>
      <c r="C134" s="3"/>
      <c r="D134" s="3"/>
      <c r="E134" s="3"/>
      <c r="F134" s="9"/>
      <c r="G134" s="221"/>
      <c r="H134" s="221"/>
      <c r="I134" s="230"/>
      <c r="J134" s="232"/>
      <c r="K134" s="127"/>
    </row>
    <row r="135" spans="1:11" outlineLevel="2" x14ac:dyDescent="0.2">
      <c r="A135" s="23"/>
      <c r="B135" s="28" t="s">
        <v>39</v>
      </c>
      <c r="C135" s="3"/>
      <c r="D135" s="3"/>
      <c r="E135" s="3"/>
      <c r="F135" s="9"/>
      <c r="G135" s="221"/>
      <c r="H135" s="221"/>
      <c r="I135" s="230"/>
      <c r="J135" s="232"/>
      <c r="K135" s="127"/>
    </row>
    <row r="136" spans="1:11" ht="21.75" customHeight="1" outlineLevel="2" x14ac:dyDescent="0.2">
      <c r="A136" s="94" t="s">
        <v>52</v>
      </c>
      <c r="B136" s="29" t="s">
        <v>38</v>
      </c>
      <c r="C136" s="5"/>
      <c r="D136" s="5"/>
      <c r="E136" s="5"/>
      <c r="F136" s="11"/>
      <c r="G136" s="222"/>
      <c r="H136" s="222"/>
      <c r="I136" s="281"/>
      <c r="J136" s="233"/>
      <c r="K136" s="128"/>
    </row>
    <row r="137" spans="1:11" ht="22.5" outlineLevel="2" x14ac:dyDescent="0.2">
      <c r="A137" s="96" t="s">
        <v>87</v>
      </c>
      <c r="B137" s="217" t="s">
        <v>86</v>
      </c>
      <c r="C137" s="218"/>
      <c r="D137" s="218"/>
      <c r="E137" s="218"/>
      <c r="F137" s="218"/>
      <c r="G137" s="218"/>
      <c r="H137" s="218"/>
      <c r="I137" s="218"/>
      <c r="J137" s="219"/>
    </row>
    <row r="138" spans="1:11" outlineLevel="2" x14ac:dyDescent="0.2">
      <c r="A138" s="25"/>
      <c r="B138" s="28" t="s">
        <v>4</v>
      </c>
      <c r="C138" s="3">
        <f>SUM(C139:C144)</f>
        <v>1418.8476900000001</v>
      </c>
      <c r="D138" s="3">
        <f t="shared" ref="D138:E138" si="8">SUM(D139:D144)</f>
        <v>1418.8476900000001</v>
      </c>
      <c r="E138" s="3">
        <f t="shared" si="8"/>
        <v>1418.8476900000001</v>
      </c>
      <c r="F138" s="9"/>
      <c r="G138" s="220">
        <v>41640</v>
      </c>
      <c r="H138" s="220"/>
      <c r="I138" s="230">
        <v>1418.8476900000001</v>
      </c>
      <c r="J138" s="231" t="s">
        <v>192</v>
      </c>
      <c r="K138" s="127">
        <f t="shared" si="7"/>
        <v>1</v>
      </c>
    </row>
    <row r="139" spans="1:11" outlineLevel="2" x14ac:dyDescent="0.2">
      <c r="A139" s="25"/>
      <c r="B139" s="28" t="s">
        <v>0</v>
      </c>
      <c r="C139" s="3"/>
      <c r="D139" s="3"/>
      <c r="E139" s="3"/>
      <c r="F139" s="9"/>
      <c r="G139" s="221"/>
      <c r="H139" s="221"/>
      <c r="I139" s="230"/>
      <c r="J139" s="232"/>
      <c r="K139" s="127"/>
    </row>
    <row r="140" spans="1:11" outlineLevel="2" x14ac:dyDescent="0.2">
      <c r="A140" s="25"/>
      <c r="B140" s="28" t="s">
        <v>1</v>
      </c>
      <c r="C140" s="3">
        <v>1418.8476900000001</v>
      </c>
      <c r="D140" s="3">
        <v>1418.8476900000001</v>
      </c>
      <c r="E140" s="3">
        <v>1418.8476900000001</v>
      </c>
      <c r="F140" s="9"/>
      <c r="G140" s="221"/>
      <c r="H140" s="221"/>
      <c r="I140" s="230"/>
      <c r="J140" s="232"/>
      <c r="K140" s="127">
        <f t="shared" ref="K140:K201" si="9">E140/C140</f>
        <v>1</v>
      </c>
    </row>
    <row r="141" spans="1:11" outlineLevel="2" x14ac:dyDescent="0.2">
      <c r="A141" s="25"/>
      <c r="B141" s="28" t="s">
        <v>2</v>
      </c>
      <c r="C141" s="3"/>
      <c r="D141" s="3"/>
      <c r="E141" s="3"/>
      <c r="F141" s="9"/>
      <c r="G141" s="221"/>
      <c r="H141" s="221"/>
      <c r="I141" s="230"/>
      <c r="J141" s="232"/>
      <c r="K141" s="127"/>
    </row>
    <row r="142" spans="1:11" outlineLevel="2" x14ac:dyDescent="0.2">
      <c r="A142" s="25"/>
      <c r="B142" s="28" t="s">
        <v>3</v>
      </c>
      <c r="C142" s="3"/>
      <c r="D142" s="3"/>
      <c r="E142" s="3"/>
      <c r="F142" s="9"/>
      <c r="G142" s="221"/>
      <c r="H142" s="221"/>
      <c r="I142" s="230"/>
      <c r="J142" s="232"/>
      <c r="K142" s="127"/>
    </row>
    <row r="143" spans="1:11" outlineLevel="2" x14ac:dyDescent="0.2">
      <c r="A143" s="25"/>
      <c r="B143" s="28" t="s">
        <v>39</v>
      </c>
      <c r="C143" s="3"/>
      <c r="D143" s="3"/>
      <c r="E143" s="3"/>
      <c r="F143" s="9"/>
      <c r="G143" s="221"/>
      <c r="H143" s="221"/>
      <c r="I143" s="230"/>
      <c r="J143" s="232"/>
      <c r="K143" s="127"/>
    </row>
    <row r="144" spans="1:11" ht="28.5" customHeight="1" outlineLevel="2" x14ac:dyDescent="0.2">
      <c r="A144" s="93" t="s">
        <v>58</v>
      </c>
      <c r="B144" s="29" t="s">
        <v>38</v>
      </c>
      <c r="C144" s="5"/>
      <c r="D144" s="5"/>
      <c r="E144" s="5"/>
      <c r="F144" s="11"/>
      <c r="G144" s="222"/>
      <c r="H144" s="222"/>
      <c r="I144" s="281"/>
      <c r="J144" s="233"/>
      <c r="K144" s="128"/>
    </row>
    <row r="145" spans="1:11" ht="22.5" outlineLevel="2" x14ac:dyDescent="0.2">
      <c r="A145" s="92" t="s">
        <v>88</v>
      </c>
      <c r="B145" s="217" t="s">
        <v>90</v>
      </c>
      <c r="C145" s="218"/>
      <c r="D145" s="218"/>
      <c r="E145" s="218"/>
      <c r="F145" s="218"/>
      <c r="G145" s="218"/>
      <c r="H145" s="218"/>
      <c r="I145" s="218"/>
      <c r="J145" s="219"/>
    </row>
    <row r="146" spans="1:11" outlineLevel="2" x14ac:dyDescent="0.2">
      <c r="A146" s="112"/>
      <c r="B146" s="28" t="s">
        <v>4</v>
      </c>
      <c r="C146" s="3">
        <f>SUM(C147:C152)</f>
        <v>3306</v>
      </c>
      <c r="D146" s="3">
        <f>SUM(D147:D152)</f>
        <v>3306</v>
      </c>
      <c r="E146" s="3">
        <f>SUM(E147:E152)</f>
        <v>3306</v>
      </c>
      <c r="F146" s="9"/>
      <c r="G146" s="220">
        <v>41640</v>
      </c>
      <c r="H146" s="220"/>
      <c r="I146" s="230">
        <v>3306</v>
      </c>
      <c r="J146" s="231" t="s">
        <v>193</v>
      </c>
      <c r="K146" s="127">
        <f t="shared" si="9"/>
        <v>1</v>
      </c>
    </row>
    <row r="147" spans="1:11" outlineLevel="2" x14ac:dyDescent="0.2">
      <c r="A147" s="112"/>
      <c r="B147" s="28" t="s">
        <v>0</v>
      </c>
      <c r="C147" s="3"/>
      <c r="D147" s="3"/>
      <c r="E147" s="3"/>
      <c r="F147" s="9"/>
      <c r="G147" s="221"/>
      <c r="H147" s="221"/>
      <c r="I147" s="230"/>
      <c r="J147" s="232"/>
      <c r="K147" s="127"/>
    </row>
    <row r="148" spans="1:11" outlineLevel="2" x14ac:dyDescent="0.2">
      <c r="A148" s="112"/>
      <c r="B148" s="28" t="s">
        <v>1</v>
      </c>
      <c r="C148" s="3">
        <f>3376-70</f>
        <v>3306</v>
      </c>
      <c r="D148" s="3">
        <f>3376-70</f>
        <v>3306</v>
      </c>
      <c r="E148" s="3">
        <f>3376-70</f>
        <v>3306</v>
      </c>
      <c r="F148" s="9"/>
      <c r="G148" s="221"/>
      <c r="H148" s="221"/>
      <c r="I148" s="230"/>
      <c r="J148" s="232"/>
      <c r="K148" s="127"/>
    </row>
    <row r="149" spans="1:11" outlineLevel="2" x14ac:dyDescent="0.2">
      <c r="A149" s="112"/>
      <c r="B149" s="28" t="s">
        <v>2</v>
      </c>
      <c r="C149" s="3"/>
      <c r="D149" s="3"/>
      <c r="E149" s="3"/>
      <c r="F149" s="9"/>
      <c r="G149" s="221"/>
      <c r="H149" s="221"/>
      <c r="I149" s="230"/>
      <c r="J149" s="232"/>
      <c r="K149" s="127"/>
    </row>
    <row r="150" spans="1:11" outlineLevel="2" x14ac:dyDescent="0.2">
      <c r="A150" s="112"/>
      <c r="B150" s="28" t="s">
        <v>3</v>
      </c>
      <c r="C150" s="3"/>
      <c r="D150" s="3"/>
      <c r="E150" s="3"/>
      <c r="F150" s="9"/>
      <c r="G150" s="221"/>
      <c r="H150" s="221"/>
      <c r="I150" s="230"/>
      <c r="J150" s="232"/>
      <c r="K150" s="127"/>
    </row>
    <row r="151" spans="1:11" outlineLevel="2" x14ac:dyDescent="0.2">
      <c r="A151" s="112"/>
      <c r="B151" s="28" t="s">
        <v>39</v>
      </c>
      <c r="C151" s="3"/>
      <c r="D151" s="3"/>
      <c r="E151" s="3"/>
      <c r="F151" s="9"/>
      <c r="G151" s="221"/>
      <c r="H151" s="221"/>
      <c r="I151" s="230"/>
      <c r="J151" s="232"/>
      <c r="K151" s="127"/>
    </row>
    <row r="152" spans="1:11" outlineLevel="2" x14ac:dyDescent="0.2">
      <c r="A152" s="113"/>
      <c r="B152" s="28" t="s">
        <v>38</v>
      </c>
      <c r="C152" s="3"/>
      <c r="D152" s="3"/>
      <c r="E152" s="3"/>
      <c r="F152" s="9"/>
      <c r="G152" s="229"/>
      <c r="H152" s="229"/>
      <c r="I152" s="230"/>
      <c r="J152" s="232"/>
      <c r="K152" s="128"/>
    </row>
    <row r="153" spans="1:11" ht="22.5" outlineLevel="2" x14ac:dyDescent="0.2">
      <c r="A153" s="114" t="s">
        <v>58</v>
      </c>
      <c r="B153" s="237" t="s">
        <v>167</v>
      </c>
      <c r="C153" s="238"/>
      <c r="D153" s="238"/>
      <c r="E153" s="239"/>
      <c r="F153" s="11"/>
      <c r="G153" s="30" t="s">
        <v>51</v>
      </c>
      <c r="H153" s="30" t="s">
        <v>51</v>
      </c>
      <c r="I153" s="27" t="s">
        <v>51</v>
      </c>
      <c r="J153" s="233"/>
      <c r="K153" s="129"/>
    </row>
    <row r="154" spans="1:11" ht="22.5" outlineLevel="2" x14ac:dyDescent="0.2">
      <c r="A154" s="92" t="s">
        <v>89</v>
      </c>
      <c r="B154" s="217" t="s">
        <v>91</v>
      </c>
      <c r="C154" s="218"/>
      <c r="D154" s="218"/>
      <c r="E154" s="218"/>
      <c r="F154" s="218" t="s">
        <v>14</v>
      </c>
      <c r="G154" s="218"/>
      <c r="H154" s="218"/>
      <c r="I154" s="218"/>
      <c r="J154" s="219"/>
    </row>
    <row r="155" spans="1:11" outlineLevel="2" x14ac:dyDescent="0.2">
      <c r="A155" s="25"/>
      <c r="B155" s="28" t="s">
        <v>4</v>
      </c>
      <c r="C155" s="3">
        <f>SUM(C156:C161)</f>
        <v>576.31200000000001</v>
      </c>
      <c r="D155" s="3">
        <f>SUM(D156:D161)</f>
        <v>566.68021999999996</v>
      </c>
      <c r="E155" s="3">
        <f>SUM(E156:E161)</f>
        <v>562.85864000000004</v>
      </c>
      <c r="F155" s="9"/>
      <c r="G155" s="220">
        <v>41640</v>
      </c>
      <c r="H155" s="220"/>
      <c r="I155" s="230">
        <v>576.31200000000001</v>
      </c>
      <c r="J155" s="231" t="s">
        <v>194</v>
      </c>
      <c r="K155" s="127">
        <f t="shared" si="9"/>
        <v>0.97665611682560838</v>
      </c>
    </row>
    <row r="156" spans="1:11" outlineLevel="2" x14ac:dyDescent="0.2">
      <c r="A156" s="25"/>
      <c r="B156" s="28" t="s">
        <v>0</v>
      </c>
      <c r="C156" s="3"/>
      <c r="D156" s="3"/>
      <c r="E156" s="3"/>
      <c r="F156" s="9"/>
      <c r="G156" s="221"/>
      <c r="H156" s="221"/>
      <c r="I156" s="230"/>
      <c r="J156" s="232"/>
      <c r="K156" s="127"/>
    </row>
    <row r="157" spans="1:11" outlineLevel="2" x14ac:dyDescent="0.2">
      <c r="A157" s="25"/>
      <c r="B157" s="28" t="s">
        <v>1</v>
      </c>
      <c r="C157" s="3">
        <v>576.31200000000001</v>
      </c>
      <c r="D157" s="3">
        <v>566.68021999999996</v>
      </c>
      <c r="E157" s="3">
        <v>562.85864000000004</v>
      </c>
      <c r="F157" s="9"/>
      <c r="G157" s="221"/>
      <c r="H157" s="221"/>
      <c r="I157" s="230"/>
      <c r="J157" s="232"/>
      <c r="K157" s="127">
        <f t="shared" si="9"/>
        <v>0.97665611682560838</v>
      </c>
    </row>
    <row r="158" spans="1:11" outlineLevel="2" x14ac:dyDescent="0.2">
      <c r="A158" s="25"/>
      <c r="B158" s="28" t="s">
        <v>2</v>
      </c>
      <c r="C158" s="3"/>
      <c r="D158" s="3"/>
      <c r="E158" s="3"/>
      <c r="F158" s="9"/>
      <c r="G158" s="221"/>
      <c r="H158" s="221"/>
      <c r="I158" s="230"/>
      <c r="J158" s="232"/>
      <c r="K158" s="127"/>
    </row>
    <row r="159" spans="1:11" outlineLevel="2" x14ac:dyDescent="0.2">
      <c r="A159" s="25"/>
      <c r="B159" s="28" t="s">
        <v>3</v>
      </c>
      <c r="C159" s="3"/>
      <c r="D159" s="3"/>
      <c r="E159" s="3"/>
      <c r="F159" s="9"/>
      <c r="G159" s="221"/>
      <c r="H159" s="221"/>
      <c r="I159" s="230"/>
      <c r="J159" s="232"/>
      <c r="K159" s="127"/>
    </row>
    <row r="160" spans="1:11" outlineLevel="2" x14ac:dyDescent="0.2">
      <c r="A160" s="25"/>
      <c r="B160" s="28" t="s">
        <v>39</v>
      </c>
      <c r="C160" s="3"/>
      <c r="D160" s="3"/>
      <c r="E160" s="3"/>
      <c r="F160" s="9"/>
      <c r="G160" s="221"/>
      <c r="H160" s="221"/>
      <c r="I160" s="230"/>
      <c r="J160" s="232"/>
      <c r="K160" s="127"/>
    </row>
    <row r="161" spans="1:12" ht="43.5" customHeight="1" outlineLevel="2" x14ac:dyDescent="0.2">
      <c r="A161" s="93"/>
      <c r="B161" s="29" t="s">
        <v>38</v>
      </c>
      <c r="C161" s="5"/>
      <c r="D161" s="5"/>
      <c r="E161" s="5"/>
      <c r="F161" s="11"/>
      <c r="G161" s="222"/>
      <c r="H161" s="222"/>
      <c r="I161" s="281"/>
      <c r="J161" s="233"/>
      <c r="K161" s="128"/>
      <c r="L161" s="146"/>
    </row>
    <row r="162" spans="1:12" ht="33.75" outlineLevel="2" x14ac:dyDescent="0.2">
      <c r="A162" s="92" t="s">
        <v>93</v>
      </c>
      <c r="B162" s="217" t="s">
        <v>92</v>
      </c>
      <c r="C162" s="218"/>
      <c r="D162" s="218"/>
      <c r="E162" s="218"/>
      <c r="F162" s="218" t="s">
        <v>23</v>
      </c>
      <c r="G162" s="218"/>
      <c r="H162" s="218"/>
      <c r="I162" s="218"/>
      <c r="J162" s="219"/>
    </row>
    <row r="163" spans="1:12" outlineLevel="2" x14ac:dyDescent="0.2">
      <c r="A163" s="25"/>
      <c r="B163" s="28" t="s">
        <v>4</v>
      </c>
      <c r="C163" s="3">
        <f>SUM(C164:C169)</f>
        <v>1000</v>
      </c>
      <c r="D163" s="3">
        <f>SUM(D164:D169)</f>
        <v>1000</v>
      </c>
      <c r="E163" s="3">
        <f>SUM(E164:E169)</f>
        <v>1000</v>
      </c>
      <c r="F163" s="9"/>
      <c r="G163" s="220">
        <v>41640</v>
      </c>
      <c r="H163" s="220"/>
      <c r="I163" s="230">
        <v>1000</v>
      </c>
      <c r="J163" s="231" t="s">
        <v>195</v>
      </c>
      <c r="K163" s="127">
        <f t="shared" si="9"/>
        <v>1</v>
      </c>
    </row>
    <row r="164" spans="1:12" outlineLevel="2" x14ac:dyDescent="0.2">
      <c r="A164" s="25"/>
      <c r="B164" s="28" t="s">
        <v>0</v>
      </c>
      <c r="C164" s="3"/>
      <c r="D164" s="3"/>
      <c r="E164" s="3"/>
      <c r="F164" s="9"/>
      <c r="G164" s="221"/>
      <c r="H164" s="221"/>
      <c r="I164" s="230"/>
      <c r="J164" s="232"/>
      <c r="K164" s="127"/>
    </row>
    <row r="165" spans="1:12" outlineLevel="2" x14ac:dyDescent="0.2">
      <c r="A165" s="25"/>
      <c r="B165" s="28" t="s">
        <v>1</v>
      </c>
      <c r="C165" s="3">
        <v>1000</v>
      </c>
      <c r="D165" s="3">
        <v>1000</v>
      </c>
      <c r="E165" s="3">
        <v>1000</v>
      </c>
      <c r="F165" s="9"/>
      <c r="G165" s="221"/>
      <c r="H165" s="221"/>
      <c r="I165" s="230"/>
      <c r="J165" s="232"/>
      <c r="K165" s="127">
        <f t="shared" si="9"/>
        <v>1</v>
      </c>
    </row>
    <row r="166" spans="1:12" outlineLevel="2" x14ac:dyDescent="0.2">
      <c r="A166" s="25"/>
      <c r="B166" s="28" t="s">
        <v>2</v>
      </c>
      <c r="C166" s="3"/>
      <c r="D166" s="3"/>
      <c r="E166" s="3"/>
      <c r="F166" s="9"/>
      <c r="G166" s="221"/>
      <c r="H166" s="221"/>
      <c r="I166" s="230"/>
      <c r="J166" s="232"/>
      <c r="K166" s="127"/>
    </row>
    <row r="167" spans="1:12" outlineLevel="2" x14ac:dyDescent="0.2">
      <c r="A167" s="25"/>
      <c r="B167" s="28" t="s">
        <v>3</v>
      </c>
      <c r="C167" s="3"/>
      <c r="D167" s="3"/>
      <c r="E167" s="3"/>
      <c r="F167" s="9"/>
      <c r="G167" s="221"/>
      <c r="H167" s="221"/>
      <c r="I167" s="230"/>
      <c r="J167" s="232"/>
      <c r="K167" s="127"/>
    </row>
    <row r="168" spans="1:12" outlineLevel="2" x14ac:dyDescent="0.2">
      <c r="A168" s="25"/>
      <c r="B168" s="28" t="s">
        <v>39</v>
      </c>
      <c r="C168" s="3"/>
      <c r="D168" s="3"/>
      <c r="E168" s="3"/>
      <c r="F168" s="9"/>
      <c r="G168" s="221"/>
      <c r="H168" s="221"/>
      <c r="I168" s="230"/>
      <c r="J168" s="232"/>
      <c r="K168" s="127"/>
    </row>
    <row r="169" spans="1:12" outlineLevel="2" x14ac:dyDescent="0.2">
      <c r="A169" s="93"/>
      <c r="B169" s="29" t="s">
        <v>38</v>
      </c>
      <c r="C169" s="5"/>
      <c r="D169" s="5"/>
      <c r="E169" s="5"/>
      <c r="F169" s="11"/>
      <c r="G169" s="222"/>
      <c r="H169" s="222"/>
      <c r="I169" s="281"/>
      <c r="J169" s="233"/>
      <c r="K169" s="128"/>
    </row>
    <row r="170" spans="1:12" ht="22.5" outlineLevel="1" x14ac:dyDescent="0.2">
      <c r="A170" s="96" t="s">
        <v>70</v>
      </c>
      <c r="B170" s="217" t="s">
        <v>71</v>
      </c>
      <c r="C170" s="218"/>
      <c r="D170" s="218"/>
      <c r="E170" s="218"/>
      <c r="F170" s="218"/>
      <c r="G170" s="218"/>
      <c r="H170" s="218"/>
      <c r="I170" s="218"/>
      <c r="J170" s="219"/>
    </row>
    <row r="171" spans="1:12" outlineLevel="1" x14ac:dyDescent="0.2">
      <c r="A171" s="23"/>
      <c r="B171" s="28" t="s">
        <v>4</v>
      </c>
      <c r="C171" s="108">
        <f>SUM(C179)</f>
        <v>4401.5</v>
      </c>
      <c r="D171" s="108">
        <f t="shared" ref="D171:E171" si="10">SUM(D179)</f>
        <v>4401.5</v>
      </c>
      <c r="E171" s="108">
        <f t="shared" si="10"/>
        <v>4401.5</v>
      </c>
      <c r="F171" s="9"/>
      <c r="G171" s="220"/>
      <c r="H171" s="220"/>
      <c r="I171" s="240">
        <f>SUM(I179:I187)</f>
        <v>4401.5</v>
      </c>
      <c r="J171" s="223" t="s">
        <v>183</v>
      </c>
      <c r="K171" s="125">
        <f t="shared" si="9"/>
        <v>1</v>
      </c>
    </row>
    <row r="172" spans="1:12" outlineLevel="1" x14ac:dyDescent="0.2">
      <c r="A172" s="23"/>
      <c r="B172" s="28" t="s">
        <v>0</v>
      </c>
      <c r="C172" s="108">
        <f t="shared" ref="C172:C177" si="11">SUM(C180)</f>
        <v>0</v>
      </c>
      <c r="D172" s="108">
        <f t="shared" ref="D172:E177" si="12">SUM(D180)</f>
        <v>0</v>
      </c>
      <c r="E172" s="108">
        <f t="shared" si="12"/>
        <v>0</v>
      </c>
      <c r="F172" s="9"/>
      <c r="G172" s="221"/>
      <c r="H172" s="221"/>
      <c r="I172" s="241"/>
      <c r="J172" s="224"/>
      <c r="K172" s="125"/>
    </row>
    <row r="173" spans="1:12" outlineLevel="1" x14ac:dyDescent="0.2">
      <c r="A173" s="23"/>
      <c r="B173" s="28" t="s">
        <v>1</v>
      </c>
      <c r="C173" s="108">
        <f t="shared" si="11"/>
        <v>4401.5</v>
      </c>
      <c r="D173" s="108">
        <f t="shared" si="12"/>
        <v>4401.5</v>
      </c>
      <c r="E173" s="108">
        <f t="shared" si="12"/>
        <v>4401.5</v>
      </c>
      <c r="F173" s="9"/>
      <c r="G173" s="221"/>
      <c r="H173" s="221"/>
      <c r="I173" s="241"/>
      <c r="J173" s="224"/>
      <c r="K173" s="125">
        <f t="shared" si="9"/>
        <v>1</v>
      </c>
    </row>
    <row r="174" spans="1:12" outlineLevel="1" x14ac:dyDescent="0.2">
      <c r="A174" s="23"/>
      <c r="B174" s="28" t="s">
        <v>2</v>
      </c>
      <c r="C174" s="108">
        <f t="shared" si="11"/>
        <v>0</v>
      </c>
      <c r="D174" s="108">
        <f t="shared" si="12"/>
        <v>0</v>
      </c>
      <c r="E174" s="108">
        <f t="shared" si="12"/>
        <v>0</v>
      </c>
      <c r="F174" s="9"/>
      <c r="G174" s="221"/>
      <c r="H174" s="221"/>
      <c r="I174" s="241"/>
      <c r="J174" s="224"/>
      <c r="K174" s="125"/>
    </row>
    <row r="175" spans="1:12" outlineLevel="1" x14ac:dyDescent="0.2">
      <c r="A175" s="23"/>
      <c r="B175" s="28" t="s">
        <v>3</v>
      </c>
      <c r="C175" s="108">
        <f t="shared" si="11"/>
        <v>0</v>
      </c>
      <c r="D175" s="108">
        <f t="shared" si="12"/>
        <v>0</v>
      </c>
      <c r="E175" s="108">
        <f t="shared" si="12"/>
        <v>0</v>
      </c>
      <c r="F175" s="9"/>
      <c r="G175" s="221"/>
      <c r="H175" s="221"/>
      <c r="I175" s="241"/>
      <c r="J175" s="224"/>
      <c r="K175" s="125"/>
    </row>
    <row r="176" spans="1:12" outlineLevel="1" x14ac:dyDescent="0.2">
      <c r="A176" s="23"/>
      <c r="B176" s="28" t="s">
        <v>39</v>
      </c>
      <c r="C176" s="108">
        <f t="shared" si="11"/>
        <v>0</v>
      </c>
      <c r="D176" s="108">
        <f t="shared" si="12"/>
        <v>0</v>
      </c>
      <c r="E176" s="108">
        <f t="shared" si="12"/>
        <v>0</v>
      </c>
      <c r="F176" s="9"/>
      <c r="G176" s="221"/>
      <c r="H176" s="221"/>
      <c r="I176" s="241"/>
      <c r="J176" s="224"/>
      <c r="K176" s="125"/>
    </row>
    <row r="177" spans="1:11" outlineLevel="1" x14ac:dyDescent="0.2">
      <c r="A177" s="94"/>
      <c r="B177" s="29" t="s">
        <v>38</v>
      </c>
      <c r="C177" s="109">
        <f t="shared" si="11"/>
        <v>0</v>
      </c>
      <c r="D177" s="109">
        <f t="shared" si="12"/>
        <v>0</v>
      </c>
      <c r="E177" s="109">
        <f t="shared" si="12"/>
        <v>0</v>
      </c>
      <c r="F177" s="11"/>
      <c r="G177" s="222"/>
      <c r="H177" s="222"/>
      <c r="I177" s="242"/>
      <c r="J177" s="225"/>
      <c r="K177" s="126"/>
    </row>
    <row r="178" spans="1:11" ht="22.5" outlineLevel="2" x14ac:dyDescent="0.2">
      <c r="A178" s="96" t="s">
        <v>95</v>
      </c>
      <c r="B178" s="217" t="s">
        <v>94</v>
      </c>
      <c r="C178" s="218"/>
      <c r="D178" s="218"/>
      <c r="E178" s="218"/>
      <c r="F178" s="218"/>
      <c r="G178" s="218"/>
      <c r="H178" s="218"/>
      <c r="I178" s="218"/>
      <c r="J178" s="219"/>
    </row>
    <row r="179" spans="1:11" outlineLevel="2" x14ac:dyDescent="0.2">
      <c r="A179" s="23"/>
      <c r="B179" s="28" t="s">
        <v>4</v>
      </c>
      <c r="C179" s="3">
        <f>SUM(C180:C185)</f>
        <v>4401.5</v>
      </c>
      <c r="D179" s="3">
        <f>SUM(D180:D185)</f>
        <v>4401.5</v>
      </c>
      <c r="E179" s="3">
        <f>SUM(E180:E185)</f>
        <v>4401.5</v>
      </c>
      <c r="F179" s="9"/>
      <c r="G179" s="220">
        <v>41640</v>
      </c>
      <c r="H179" s="220"/>
      <c r="I179" s="230">
        <v>4401.5</v>
      </c>
      <c r="J179" s="231" t="s">
        <v>196</v>
      </c>
      <c r="K179" s="127">
        <f t="shared" si="9"/>
        <v>1</v>
      </c>
    </row>
    <row r="180" spans="1:11" outlineLevel="2" x14ac:dyDescent="0.2">
      <c r="A180" s="23"/>
      <c r="B180" s="28" t="s">
        <v>0</v>
      </c>
      <c r="C180" s="3"/>
      <c r="D180" s="3"/>
      <c r="E180" s="3"/>
      <c r="F180" s="9"/>
      <c r="G180" s="221"/>
      <c r="H180" s="221"/>
      <c r="I180" s="230"/>
      <c r="J180" s="232"/>
      <c r="K180" s="127"/>
    </row>
    <row r="181" spans="1:11" outlineLevel="2" x14ac:dyDescent="0.2">
      <c r="A181" s="23"/>
      <c r="B181" s="28" t="s">
        <v>1</v>
      </c>
      <c r="C181" s="3">
        <v>4401.5</v>
      </c>
      <c r="D181" s="3">
        <v>4401.5</v>
      </c>
      <c r="E181" s="3">
        <v>4401.5</v>
      </c>
      <c r="F181" s="9"/>
      <c r="G181" s="221"/>
      <c r="H181" s="221"/>
      <c r="I181" s="230"/>
      <c r="J181" s="232"/>
      <c r="K181" s="127">
        <f t="shared" si="9"/>
        <v>1</v>
      </c>
    </row>
    <row r="182" spans="1:11" outlineLevel="2" x14ac:dyDescent="0.2">
      <c r="A182" s="23"/>
      <c r="B182" s="28" t="s">
        <v>2</v>
      </c>
      <c r="C182" s="3"/>
      <c r="D182" s="3"/>
      <c r="E182" s="3"/>
      <c r="F182" s="9"/>
      <c r="G182" s="221"/>
      <c r="H182" s="221"/>
      <c r="I182" s="230"/>
      <c r="J182" s="232"/>
      <c r="K182" s="127"/>
    </row>
    <row r="183" spans="1:11" outlineLevel="2" x14ac:dyDescent="0.2">
      <c r="A183" s="23"/>
      <c r="B183" s="28" t="s">
        <v>3</v>
      </c>
      <c r="C183" s="3"/>
      <c r="D183" s="3"/>
      <c r="E183" s="3"/>
      <c r="F183" s="9"/>
      <c r="G183" s="221"/>
      <c r="H183" s="221"/>
      <c r="I183" s="230"/>
      <c r="J183" s="232"/>
      <c r="K183" s="127"/>
    </row>
    <row r="184" spans="1:11" outlineLevel="2" x14ac:dyDescent="0.2">
      <c r="A184" s="23"/>
      <c r="B184" s="28" t="s">
        <v>39</v>
      </c>
      <c r="C184" s="3"/>
      <c r="D184" s="3"/>
      <c r="E184" s="3"/>
      <c r="F184" s="9"/>
      <c r="G184" s="221"/>
      <c r="H184" s="221"/>
      <c r="I184" s="230"/>
      <c r="J184" s="232"/>
      <c r="K184" s="127"/>
    </row>
    <row r="185" spans="1:11" outlineLevel="2" x14ac:dyDescent="0.2">
      <c r="A185" s="23"/>
      <c r="B185" s="28" t="s">
        <v>38</v>
      </c>
      <c r="C185" s="3"/>
      <c r="D185" s="3"/>
      <c r="E185" s="3"/>
      <c r="F185" s="9"/>
      <c r="G185" s="229"/>
      <c r="H185" s="229"/>
      <c r="I185" s="230"/>
      <c r="J185" s="232"/>
      <c r="K185" s="127"/>
    </row>
    <row r="186" spans="1:11" ht="22.5" outlineLevel="2" x14ac:dyDescent="0.2">
      <c r="A186" s="24" t="s">
        <v>58</v>
      </c>
      <c r="B186" s="234" t="s">
        <v>44</v>
      </c>
      <c r="C186" s="235"/>
      <c r="D186" s="235"/>
      <c r="E186" s="236"/>
      <c r="F186" s="9"/>
      <c r="G186" s="115" t="s">
        <v>51</v>
      </c>
      <c r="H186" s="115">
        <v>42016</v>
      </c>
      <c r="I186" s="116" t="s">
        <v>51</v>
      </c>
      <c r="J186" s="232"/>
    </row>
    <row r="187" spans="1:11" ht="67.5" outlineLevel="2" x14ac:dyDescent="0.2">
      <c r="A187" s="93" t="s">
        <v>68</v>
      </c>
      <c r="B187" s="237" t="s">
        <v>168</v>
      </c>
      <c r="C187" s="238"/>
      <c r="D187" s="238"/>
      <c r="E187" s="239"/>
      <c r="F187" s="11"/>
      <c r="G187" s="65" t="s">
        <v>51</v>
      </c>
      <c r="H187" s="65" t="s">
        <v>51</v>
      </c>
      <c r="I187" s="21" t="s">
        <v>51</v>
      </c>
      <c r="J187" s="233"/>
      <c r="K187" s="129"/>
    </row>
    <row r="188" spans="1:11" ht="22.5" outlineLevel="2" x14ac:dyDescent="0.2">
      <c r="A188" s="96" t="s">
        <v>219</v>
      </c>
      <c r="B188" s="217" t="s">
        <v>221</v>
      </c>
      <c r="C188" s="218"/>
      <c r="D188" s="218"/>
      <c r="E188" s="218"/>
      <c r="F188" s="218"/>
      <c r="G188" s="218"/>
      <c r="H188" s="218"/>
      <c r="I188" s="218"/>
      <c r="J188" s="219"/>
    </row>
    <row r="189" spans="1:11" outlineLevel="2" x14ac:dyDescent="0.2">
      <c r="A189" s="23"/>
      <c r="B189" s="28" t="s">
        <v>4</v>
      </c>
      <c r="C189" s="3">
        <f>SUM(C190:C195)</f>
        <v>0</v>
      </c>
      <c r="D189" s="3">
        <f>SUM(D190:D195)</f>
        <v>0</v>
      </c>
      <c r="E189" s="3">
        <f>SUM(E190:E195)</f>
        <v>0</v>
      </c>
      <c r="F189" s="9"/>
      <c r="G189" s="220">
        <v>41640</v>
      </c>
      <c r="H189" s="220"/>
      <c r="I189" s="230"/>
      <c r="J189" s="231" t="s">
        <v>222</v>
      </c>
      <c r="K189" s="127" t="e">
        <f t="shared" ref="K189" si="13">E189/C189</f>
        <v>#DIV/0!</v>
      </c>
    </row>
    <row r="190" spans="1:11" outlineLevel="2" x14ac:dyDescent="0.2">
      <c r="A190" s="23"/>
      <c r="B190" s="28" t="s">
        <v>0</v>
      </c>
      <c r="C190" s="3"/>
      <c r="D190" s="3"/>
      <c r="E190" s="3"/>
      <c r="F190" s="9"/>
      <c r="G190" s="221"/>
      <c r="H190" s="221"/>
      <c r="I190" s="230"/>
      <c r="J190" s="232"/>
      <c r="K190" s="127"/>
    </row>
    <row r="191" spans="1:11" outlineLevel="2" x14ac:dyDescent="0.2">
      <c r="A191" s="23"/>
      <c r="B191" s="28" t="s">
        <v>1</v>
      </c>
      <c r="C191" s="3"/>
      <c r="D191" s="3"/>
      <c r="E191" s="3"/>
      <c r="F191" s="9"/>
      <c r="G191" s="221"/>
      <c r="H191" s="221"/>
      <c r="I191" s="230"/>
      <c r="J191" s="232"/>
      <c r="K191" s="127" t="e">
        <f t="shared" ref="K191" si="14">E191/C191</f>
        <v>#DIV/0!</v>
      </c>
    </row>
    <row r="192" spans="1:11" outlineLevel="2" x14ac:dyDescent="0.2">
      <c r="A192" s="23"/>
      <c r="B192" s="28" t="s">
        <v>2</v>
      </c>
      <c r="C192" s="3"/>
      <c r="D192" s="3"/>
      <c r="E192" s="3"/>
      <c r="F192" s="9"/>
      <c r="G192" s="221"/>
      <c r="H192" s="221"/>
      <c r="I192" s="230"/>
      <c r="J192" s="232"/>
      <c r="K192" s="127"/>
    </row>
    <row r="193" spans="1:11" outlineLevel="2" x14ac:dyDescent="0.2">
      <c r="A193" s="23"/>
      <c r="B193" s="28" t="s">
        <v>3</v>
      </c>
      <c r="C193" s="3"/>
      <c r="D193" s="3"/>
      <c r="E193" s="3"/>
      <c r="F193" s="9"/>
      <c r="G193" s="221"/>
      <c r="H193" s="221"/>
      <c r="I193" s="230"/>
      <c r="J193" s="232"/>
      <c r="K193" s="127"/>
    </row>
    <row r="194" spans="1:11" outlineLevel="2" x14ac:dyDescent="0.2">
      <c r="A194" s="23"/>
      <c r="B194" s="28" t="s">
        <v>39</v>
      </c>
      <c r="C194" s="3"/>
      <c r="D194" s="3"/>
      <c r="E194" s="3"/>
      <c r="F194" s="9"/>
      <c r="G194" s="221"/>
      <c r="H194" s="221"/>
      <c r="I194" s="230"/>
      <c r="J194" s="232"/>
      <c r="K194" s="127"/>
    </row>
    <row r="195" spans="1:11" outlineLevel="2" x14ac:dyDescent="0.2">
      <c r="A195" s="23"/>
      <c r="B195" s="28" t="s">
        <v>38</v>
      </c>
      <c r="C195" s="3"/>
      <c r="D195" s="3"/>
      <c r="E195" s="3"/>
      <c r="F195" s="9"/>
      <c r="G195" s="229"/>
      <c r="H195" s="229"/>
      <c r="I195" s="230"/>
      <c r="J195" s="232"/>
      <c r="K195" s="127"/>
    </row>
    <row r="196" spans="1:11" ht="22.5" outlineLevel="2" x14ac:dyDescent="0.2">
      <c r="A196" s="24" t="s">
        <v>58</v>
      </c>
      <c r="B196" s="234" t="s">
        <v>220</v>
      </c>
      <c r="C196" s="235"/>
      <c r="D196" s="235"/>
      <c r="E196" s="236"/>
      <c r="F196" s="9"/>
      <c r="G196" s="115" t="s">
        <v>51</v>
      </c>
      <c r="H196" s="115">
        <v>42358</v>
      </c>
      <c r="I196" s="116" t="s">
        <v>51</v>
      </c>
      <c r="J196" s="232"/>
    </row>
    <row r="197" spans="1:11" ht="45" outlineLevel="2" x14ac:dyDescent="0.2">
      <c r="A197" s="93" t="s">
        <v>65</v>
      </c>
      <c r="B197" s="237"/>
      <c r="C197" s="238"/>
      <c r="D197" s="238"/>
      <c r="E197" s="239"/>
      <c r="F197" s="11"/>
      <c r="G197" s="65" t="s">
        <v>51</v>
      </c>
      <c r="H197" s="65" t="s">
        <v>51</v>
      </c>
      <c r="I197" s="21" t="s">
        <v>51</v>
      </c>
      <c r="J197" s="233"/>
      <c r="K197" s="129"/>
    </row>
    <row r="198" spans="1:11" ht="22.5" outlineLevel="2" x14ac:dyDescent="0.2">
      <c r="A198" s="92" t="s">
        <v>96</v>
      </c>
      <c r="B198" s="217" t="s">
        <v>97</v>
      </c>
      <c r="C198" s="218"/>
      <c r="D198" s="218"/>
      <c r="E198" s="218"/>
      <c r="F198" s="218" t="s">
        <v>16</v>
      </c>
      <c r="G198" s="218"/>
      <c r="H198" s="218"/>
      <c r="I198" s="218"/>
      <c r="J198" s="219"/>
    </row>
    <row r="199" spans="1:11" outlineLevel="1" x14ac:dyDescent="0.2">
      <c r="A199" s="23"/>
      <c r="B199" s="28" t="s">
        <v>4</v>
      </c>
      <c r="C199" s="108">
        <f>SUM(C207,C215)</f>
        <v>5691.67</v>
      </c>
      <c r="D199" s="108">
        <f t="shared" ref="D199:E199" si="15">SUM(D207,D215)</f>
        <v>5690.6308100000006</v>
      </c>
      <c r="E199" s="108">
        <f t="shared" si="15"/>
        <v>5690.6308100000006</v>
      </c>
      <c r="F199" s="9"/>
      <c r="G199" s="220"/>
      <c r="H199" s="220"/>
      <c r="I199" s="240">
        <f>SUM(I206:I221)</f>
        <v>5690.6881600000006</v>
      </c>
      <c r="J199" s="223" t="s">
        <v>183</v>
      </c>
      <c r="K199" s="125">
        <f t="shared" si="9"/>
        <v>0.99981741914060385</v>
      </c>
    </row>
    <row r="200" spans="1:11" outlineLevel="1" x14ac:dyDescent="0.2">
      <c r="A200" s="23"/>
      <c r="B200" s="28" t="s">
        <v>0</v>
      </c>
      <c r="C200" s="108">
        <f t="shared" ref="C200:E205" si="16">SUM(C208,C216)</f>
        <v>0</v>
      </c>
      <c r="D200" s="108">
        <f t="shared" si="16"/>
        <v>0</v>
      </c>
      <c r="E200" s="108">
        <f t="shared" si="16"/>
        <v>0</v>
      </c>
      <c r="F200" s="9"/>
      <c r="G200" s="221"/>
      <c r="H200" s="221"/>
      <c r="I200" s="241"/>
      <c r="J200" s="232"/>
      <c r="K200" s="125"/>
    </row>
    <row r="201" spans="1:11" outlineLevel="1" x14ac:dyDescent="0.2">
      <c r="A201" s="23"/>
      <c r="B201" s="28" t="s">
        <v>1</v>
      </c>
      <c r="C201" s="108">
        <f t="shared" si="16"/>
        <v>5691.67</v>
      </c>
      <c r="D201" s="108">
        <f t="shared" si="16"/>
        <v>5690.6308100000006</v>
      </c>
      <c r="E201" s="108">
        <f t="shared" si="16"/>
        <v>5690.6308100000006</v>
      </c>
      <c r="F201" s="9"/>
      <c r="G201" s="221"/>
      <c r="H201" s="221"/>
      <c r="I201" s="241"/>
      <c r="J201" s="232"/>
      <c r="K201" s="125">
        <f t="shared" si="9"/>
        <v>0.99981741914060385</v>
      </c>
    </row>
    <row r="202" spans="1:11" outlineLevel="1" x14ac:dyDescent="0.2">
      <c r="A202" s="23"/>
      <c r="B202" s="28" t="s">
        <v>2</v>
      </c>
      <c r="C202" s="108">
        <f t="shared" si="16"/>
        <v>0</v>
      </c>
      <c r="D202" s="108">
        <f t="shared" si="16"/>
        <v>0</v>
      </c>
      <c r="E202" s="108">
        <f t="shared" si="16"/>
        <v>0</v>
      </c>
      <c r="F202" s="9"/>
      <c r="G202" s="221"/>
      <c r="H202" s="221"/>
      <c r="I202" s="241"/>
      <c r="J202" s="232"/>
      <c r="K202" s="125"/>
    </row>
    <row r="203" spans="1:11" outlineLevel="1" x14ac:dyDescent="0.2">
      <c r="A203" s="23"/>
      <c r="B203" s="28" t="s">
        <v>3</v>
      </c>
      <c r="C203" s="108">
        <f t="shared" si="16"/>
        <v>0</v>
      </c>
      <c r="D203" s="108">
        <f t="shared" si="16"/>
        <v>0</v>
      </c>
      <c r="E203" s="108">
        <f t="shared" si="16"/>
        <v>0</v>
      </c>
      <c r="F203" s="9"/>
      <c r="G203" s="221"/>
      <c r="H203" s="221"/>
      <c r="I203" s="241"/>
      <c r="J203" s="232"/>
      <c r="K203" s="125"/>
    </row>
    <row r="204" spans="1:11" outlineLevel="1" x14ac:dyDescent="0.2">
      <c r="A204" s="23"/>
      <c r="B204" s="28" t="s">
        <v>39</v>
      </c>
      <c r="C204" s="108">
        <f t="shared" si="16"/>
        <v>0</v>
      </c>
      <c r="D204" s="108">
        <f t="shared" si="16"/>
        <v>0</v>
      </c>
      <c r="E204" s="108">
        <f t="shared" si="16"/>
        <v>0</v>
      </c>
      <c r="F204" s="9"/>
      <c r="G204" s="221"/>
      <c r="H204" s="221"/>
      <c r="I204" s="241"/>
      <c r="J204" s="232"/>
      <c r="K204" s="125"/>
    </row>
    <row r="205" spans="1:11" outlineLevel="1" x14ac:dyDescent="0.2">
      <c r="A205" s="94"/>
      <c r="B205" s="29" t="s">
        <v>38</v>
      </c>
      <c r="C205" s="109">
        <f t="shared" si="16"/>
        <v>0</v>
      </c>
      <c r="D205" s="109">
        <f t="shared" si="16"/>
        <v>0</v>
      </c>
      <c r="E205" s="109">
        <f t="shared" si="16"/>
        <v>0</v>
      </c>
      <c r="F205" s="11"/>
      <c r="G205" s="222"/>
      <c r="H205" s="222"/>
      <c r="I205" s="242"/>
      <c r="J205" s="233"/>
      <c r="K205" s="126"/>
    </row>
    <row r="206" spans="1:11" ht="22.5" outlineLevel="2" x14ac:dyDescent="0.2">
      <c r="A206" s="92" t="s">
        <v>98</v>
      </c>
      <c r="B206" s="217" t="s">
        <v>99</v>
      </c>
      <c r="C206" s="218"/>
      <c r="D206" s="218"/>
      <c r="E206" s="218"/>
      <c r="F206" s="218" t="s">
        <v>15</v>
      </c>
      <c r="G206" s="218"/>
      <c r="H206" s="218"/>
      <c r="I206" s="218"/>
      <c r="J206" s="219"/>
    </row>
    <row r="207" spans="1:11" outlineLevel="1" x14ac:dyDescent="0.2">
      <c r="A207" s="23"/>
      <c r="B207" s="28" t="s">
        <v>4</v>
      </c>
      <c r="C207" s="108">
        <f>SUM(C208:C213)</f>
        <v>391.67</v>
      </c>
      <c r="D207" s="108">
        <f>SUM(D208:D213)</f>
        <v>390.99265000000003</v>
      </c>
      <c r="E207" s="108">
        <f>SUM(E208:E213)</f>
        <v>390.99265000000003</v>
      </c>
      <c r="F207" s="9"/>
      <c r="G207" s="220">
        <v>41640</v>
      </c>
      <c r="H207" s="220"/>
      <c r="I207" s="240">
        <v>391.05</v>
      </c>
      <c r="J207" s="231" t="s">
        <v>212</v>
      </c>
      <c r="K207" s="125">
        <f t="shared" ref="K207:K252" si="17">E207/C207</f>
        <v>0.99827061046288967</v>
      </c>
    </row>
    <row r="208" spans="1:11" outlineLevel="1" x14ac:dyDescent="0.2">
      <c r="A208" s="23"/>
      <c r="B208" s="28" t="s">
        <v>0</v>
      </c>
      <c r="C208" s="108"/>
      <c r="D208" s="108"/>
      <c r="E208" s="108"/>
      <c r="F208" s="9"/>
      <c r="G208" s="221"/>
      <c r="H208" s="221"/>
      <c r="I208" s="241"/>
      <c r="J208" s="232"/>
      <c r="K208" s="125"/>
    </row>
    <row r="209" spans="1:11" outlineLevel="1" x14ac:dyDescent="0.2">
      <c r="A209" s="23"/>
      <c r="B209" s="28" t="s">
        <v>1</v>
      </c>
      <c r="C209" s="108">
        <v>391.67</v>
      </c>
      <c r="D209" s="108">
        <v>390.99265000000003</v>
      </c>
      <c r="E209" s="108">
        <v>390.99265000000003</v>
      </c>
      <c r="F209" s="9"/>
      <c r="G209" s="221"/>
      <c r="H209" s="221"/>
      <c r="I209" s="241"/>
      <c r="J209" s="232"/>
      <c r="K209" s="125">
        <f t="shared" si="17"/>
        <v>0.99827061046288967</v>
      </c>
    </row>
    <row r="210" spans="1:11" outlineLevel="1" x14ac:dyDescent="0.2">
      <c r="A210" s="23"/>
      <c r="B210" s="28" t="s">
        <v>2</v>
      </c>
      <c r="C210" s="108"/>
      <c r="D210" s="108"/>
      <c r="E210" s="108"/>
      <c r="F210" s="9"/>
      <c r="G210" s="221"/>
      <c r="H210" s="221"/>
      <c r="I210" s="241"/>
      <c r="J210" s="232"/>
      <c r="K210" s="125"/>
    </row>
    <row r="211" spans="1:11" outlineLevel="1" x14ac:dyDescent="0.2">
      <c r="A211" s="23"/>
      <c r="B211" s="28" t="s">
        <v>3</v>
      </c>
      <c r="C211" s="108"/>
      <c r="D211" s="108"/>
      <c r="E211" s="108"/>
      <c r="F211" s="9"/>
      <c r="G211" s="221"/>
      <c r="H211" s="221"/>
      <c r="I211" s="241"/>
      <c r="J211" s="232"/>
      <c r="K211" s="125"/>
    </row>
    <row r="212" spans="1:11" outlineLevel="1" x14ac:dyDescent="0.2">
      <c r="A212" s="23"/>
      <c r="B212" s="28" t="s">
        <v>39</v>
      </c>
      <c r="C212" s="108"/>
      <c r="D212" s="108"/>
      <c r="E212" s="108"/>
      <c r="F212" s="9"/>
      <c r="G212" s="221"/>
      <c r="H212" s="221"/>
      <c r="I212" s="241"/>
      <c r="J212" s="232"/>
      <c r="K212" s="125"/>
    </row>
    <row r="213" spans="1:11" ht="81.75" customHeight="1" outlineLevel="1" x14ac:dyDescent="0.2">
      <c r="A213" s="94" t="s">
        <v>52</v>
      </c>
      <c r="B213" s="29" t="s">
        <v>38</v>
      </c>
      <c r="C213" s="109"/>
      <c r="D213" s="109"/>
      <c r="E213" s="109"/>
      <c r="F213" s="11"/>
      <c r="G213" s="222"/>
      <c r="H213" s="222"/>
      <c r="I213" s="242"/>
      <c r="J213" s="233"/>
      <c r="K213" s="126"/>
    </row>
    <row r="214" spans="1:11" ht="22.5" outlineLevel="2" x14ac:dyDescent="0.2">
      <c r="A214" s="92" t="s">
        <v>100</v>
      </c>
      <c r="B214" s="217" t="s">
        <v>101</v>
      </c>
      <c r="C214" s="218"/>
      <c r="D214" s="218"/>
      <c r="E214" s="218"/>
      <c r="F214" s="218" t="s">
        <v>5</v>
      </c>
      <c r="G214" s="218"/>
      <c r="H214" s="218"/>
      <c r="I214" s="218"/>
      <c r="J214" s="219"/>
    </row>
    <row r="215" spans="1:11" ht="11.25" customHeight="1" outlineLevel="1" x14ac:dyDescent="0.2">
      <c r="A215" s="112"/>
      <c r="B215" s="28" t="s">
        <v>4</v>
      </c>
      <c r="C215" s="3">
        <f>SUM(C216:C221)</f>
        <v>5300</v>
      </c>
      <c r="D215" s="3">
        <f>SUM(D216:D221)</f>
        <v>5299.6381600000004</v>
      </c>
      <c r="E215" s="3">
        <f>SUM(E216:E221)</f>
        <v>5299.6381600000004</v>
      </c>
      <c r="F215" s="9"/>
      <c r="G215" s="220">
        <v>42005</v>
      </c>
      <c r="H215" s="220"/>
      <c r="I215" s="230">
        <f>5300-0.36184</f>
        <v>5299.6381600000004</v>
      </c>
      <c r="J215" s="286" t="s">
        <v>226</v>
      </c>
      <c r="K215" s="125">
        <f t="shared" si="17"/>
        <v>0.99993172830188692</v>
      </c>
    </row>
    <row r="216" spans="1:11" outlineLevel="1" x14ac:dyDescent="0.2">
      <c r="A216" s="112"/>
      <c r="B216" s="28" t="s">
        <v>0</v>
      </c>
      <c r="C216" s="3"/>
      <c r="D216" s="3"/>
      <c r="E216" s="3"/>
      <c r="F216" s="9"/>
      <c r="G216" s="221"/>
      <c r="H216" s="221"/>
      <c r="I216" s="230"/>
      <c r="J216" s="287"/>
      <c r="K216" s="125"/>
    </row>
    <row r="217" spans="1:11" outlineLevel="1" x14ac:dyDescent="0.2">
      <c r="A217" s="112"/>
      <c r="B217" s="28" t="s">
        <v>1</v>
      </c>
      <c r="C217" s="3">
        <v>5300</v>
      </c>
      <c r="D217" s="3">
        <f>5300-0.36184</f>
        <v>5299.6381600000004</v>
      </c>
      <c r="E217" s="3">
        <f>5300-0.36184</f>
        <v>5299.6381600000004</v>
      </c>
      <c r="F217" s="9"/>
      <c r="G217" s="221"/>
      <c r="H217" s="221"/>
      <c r="I217" s="230"/>
      <c r="J217" s="287"/>
      <c r="K217" s="125"/>
    </row>
    <row r="218" spans="1:11" outlineLevel="1" x14ac:dyDescent="0.2">
      <c r="A218" s="112"/>
      <c r="B218" s="28" t="s">
        <v>2</v>
      </c>
      <c r="C218" s="3"/>
      <c r="D218" s="3"/>
      <c r="E218" s="3"/>
      <c r="F218" s="9"/>
      <c r="G218" s="221"/>
      <c r="H218" s="221"/>
      <c r="I218" s="230"/>
      <c r="J218" s="287"/>
      <c r="K218" s="125"/>
    </row>
    <row r="219" spans="1:11" outlineLevel="1" x14ac:dyDescent="0.2">
      <c r="A219" s="112"/>
      <c r="B219" s="28" t="s">
        <v>3</v>
      </c>
      <c r="C219" s="3"/>
      <c r="D219" s="3"/>
      <c r="E219" s="3"/>
      <c r="F219" s="9"/>
      <c r="G219" s="221"/>
      <c r="H219" s="221"/>
      <c r="I219" s="230"/>
      <c r="J219" s="287"/>
      <c r="K219" s="125"/>
    </row>
    <row r="220" spans="1:11" outlineLevel="1" x14ac:dyDescent="0.2">
      <c r="A220" s="112"/>
      <c r="B220" s="28" t="s">
        <v>39</v>
      </c>
      <c r="C220" s="3"/>
      <c r="D220" s="3"/>
      <c r="E220" s="3"/>
      <c r="F220" s="9"/>
      <c r="G220" s="221"/>
      <c r="H220" s="221"/>
      <c r="I220" s="230"/>
      <c r="J220" s="287"/>
      <c r="K220" s="125"/>
    </row>
    <row r="221" spans="1:11" outlineLevel="1" x14ac:dyDescent="0.2">
      <c r="A221" s="113"/>
      <c r="B221" s="28" t="s">
        <v>38</v>
      </c>
      <c r="C221" s="3"/>
      <c r="D221" s="3"/>
      <c r="E221" s="3"/>
      <c r="F221" s="9"/>
      <c r="G221" s="229"/>
      <c r="H221" s="229"/>
      <c r="I221" s="230"/>
      <c r="J221" s="287"/>
      <c r="K221" s="126"/>
    </row>
    <row r="222" spans="1:11" ht="22.5" outlineLevel="2" x14ac:dyDescent="0.2">
      <c r="A222" s="114" t="s">
        <v>58</v>
      </c>
      <c r="B222" s="237" t="s">
        <v>176</v>
      </c>
      <c r="C222" s="238"/>
      <c r="D222" s="238"/>
      <c r="E222" s="239"/>
      <c r="F222" s="11"/>
      <c r="G222" s="30" t="s">
        <v>51</v>
      </c>
      <c r="H222" s="30" t="s">
        <v>51</v>
      </c>
      <c r="I222" s="27" t="s">
        <v>51</v>
      </c>
      <c r="J222" s="287"/>
      <c r="K222" s="129"/>
    </row>
    <row r="223" spans="1:11" ht="33.75" outlineLevel="2" x14ac:dyDescent="0.2">
      <c r="A223" s="152" t="s">
        <v>52</v>
      </c>
      <c r="B223" s="285" t="s">
        <v>218</v>
      </c>
      <c r="C223" s="285"/>
      <c r="D223" s="285"/>
      <c r="E223" s="285"/>
      <c r="F223" s="11"/>
      <c r="G223" s="65" t="s">
        <v>51</v>
      </c>
      <c r="H223" s="65">
        <v>42366</v>
      </c>
      <c r="I223" s="21" t="s">
        <v>51</v>
      </c>
      <c r="J223" s="288"/>
    </row>
    <row r="224" spans="1:11" ht="22.5" outlineLevel="2" x14ac:dyDescent="0.2">
      <c r="A224" s="92" t="s">
        <v>102</v>
      </c>
      <c r="B224" s="217" t="s">
        <v>103</v>
      </c>
      <c r="C224" s="218"/>
      <c r="D224" s="218"/>
      <c r="E224" s="218"/>
      <c r="F224" s="218" t="s">
        <v>5</v>
      </c>
      <c r="G224" s="218"/>
      <c r="H224" s="218"/>
      <c r="I224" s="218">
        <f>SUM(I233)</f>
        <v>3954.8686199999997</v>
      </c>
      <c r="J224" s="219"/>
    </row>
    <row r="225" spans="1:11" outlineLevel="1" x14ac:dyDescent="0.2">
      <c r="A225" s="23"/>
      <c r="B225" s="28" t="s">
        <v>4</v>
      </c>
      <c r="C225" s="108">
        <f t="shared" ref="C225:E229" si="18">SUM(C233)</f>
        <v>3955.2521999999999</v>
      </c>
      <c r="D225" s="108">
        <f t="shared" si="18"/>
        <v>3954.8686199999997</v>
      </c>
      <c r="E225" s="108">
        <f t="shared" si="18"/>
        <v>3954.8686199999997</v>
      </c>
      <c r="F225" s="9"/>
      <c r="G225" s="220"/>
      <c r="H225" s="220"/>
      <c r="I225" s="240">
        <f>SUM(I233)</f>
        <v>3954.8686199999997</v>
      </c>
      <c r="J225" s="223" t="s">
        <v>183</v>
      </c>
      <c r="K225" s="125">
        <f t="shared" si="17"/>
        <v>0.9999030200906025</v>
      </c>
    </row>
    <row r="226" spans="1:11" outlineLevel="1" x14ac:dyDescent="0.2">
      <c r="A226" s="23"/>
      <c r="B226" s="28" t="s">
        <v>0</v>
      </c>
      <c r="C226" s="108">
        <f t="shared" si="18"/>
        <v>0</v>
      </c>
      <c r="D226" s="108">
        <f t="shared" si="18"/>
        <v>0</v>
      </c>
      <c r="E226" s="108">
        <f t="shared" si="18"/>
        <v>0</v>
      </c>
      <c r="F226" s="9"/>
      <c r="G226" s="221"/>
      <c r="H226" s="221"/>
      <c r="I226" s="241"/>
      <c r="J226" s="224"/>
      <c r="K226" s="125"/>
    </row>
    <row r="227" spans="1:11" outlineLevel="1" x14ac:dyDescent="0.2">
      <c r="A227" s="23"/>
      <c r="B227" s="28" t="s">
        <v>1</v>
      </c>
      <c r="C227" s="108">
        <f t="shared" si="18"/>
        <v>3955.2521999999999</v>
      </c>
      <c r="D227" s="108">
        <f t="shared" si="18"/>
        <v>3954.8686199999997</v>
      </c>
      <c r="E227" s="108">
        <f t="shared" si="18"/>
        <v>3954.8686199999997</v>
      </c>
      <c r="F227" s="9"/>
      <c r="G227" s="221"/>
      <c r="H227" s="221"/>
      <c r="I227" s="241"/>
      <c r="J227" s="224"/>
      <c r="K227" s="125">
        <f t="shared" si="17"/>
        <v>0.9999030200906025</v>
      </c>
    </row>
    <row r="228" spans="1:11" outlineLevel="1" x14ac:dyDescent="0.2">
      <c r="A228" s="23"/>
      <c r="B228" s="28" t="s">
        <v>2</v>
      </c>
      <c r="C228" s="108">
        <f t="shared" si="18"/>
        <v>0</v>
      </c>
      <c r="D228" s="108">
        <f t="shared" si="18"/>
        <v>0</v>
      </c>
      <c r="E228" s="108">
        <f t="shared" si="18"/>
        <v>0</v>
      </c>
      <c r="F228" s="9"/>
      <c r="G228" s="221"/>
      <c r="H228" s="221"/>
      <c r="I228" s="241"/>
      <c r="J228" s="224"/>
      <c r="K228" s="125"/>
    </row>
    <row r="229" spans="1:11" outlineLevel="1" x14ac:dyDescent="0.2">
      <c r="A229" s="23"/>
      <c r="B229" s="28" t="s">
        <v>3</v>
      </c>
      <c r="C229" s="108">
        <f t="shared" si="18"/>
        <v>0</v>
      </c>
      <c r="D229" s="108">
        <f t="shared" si="18"/>
        <v>0</v>
      </c>
      <c r="E229" s="108">
        <f t="shared" si="18"/>
        <v>0</v>
      </c>
      <c r="F229" s="9"/>
      <c r="G229" s="221"/>
      <c r="H229" s="221"/>
      <c r="I229" s="241"/>
      <c r="J229" s="224"/>
      <c r="K229" s="125"/>
    </row>
    <row r="230" spans="1:11" outlineLevel="1" x14ac:dyDescent="0.2">
      <c r="A230" s="23"/>
      <c r="B230" s="28" t="s">
        <v>39</v>
      </c>
      <c r="C230" s="108"/>
      <c r="D230" s="108"/>
      <c r="E230" s="108"/>
      <c r="F230" s="9"/>
      <c r="G230" s="221"/>
      <c r="H230" s="221"/>
      <c r="I230" s="241"/>
      <c r="J230" s="224"/>
      <c r="K230" s="125"/>
    </row>
    <row r="231" spans="1:11" outlineLevel="1" x14ac:dyDescent="0.2">
      <c r="A231" s="94"/>
      <c r="B231" s="29" t="s">
        <v>38</v>
      </c>
      <c r="C231" s="109">
        <f>SUM(C239)</f>
        <v>0</v>
      </c>
      <c r="D231" s="109">
        <f>SUM(D239)</f>
        <v>0</v>
      </c>
      <c r="E231" s="109">
        <f>SUM(E239)</f>
        <v>0</v>
      </c>
      <c r="F231" s="11"/>
      <c r="G231" s="222"/>
      <c r="H231" s="222"/>
      <c r="I231" s="242"/>
      <c r="J231" s="225"/>
      <c r="K231" s="126"/>
    </row>
    <row r="232" spans="1:11" ht="22.5" outlineLevel="2" x14ac:dyDescent="0.2">
      <c r="A232" s="92" t="s">
        <v>104</v>
      </c>
      <c r="B232" s="217" t="s">
        <v>105</v>
      </c>
      <c r="C232" s="218"/>
      <c r="D232" s="218"/>
      <c r="E232" s="218"/>
      <c r="F232" s="218" t="s">
        <v>9</v>
      </c>
      <c r="G232" s="218"/>
      <c r="H232" s="218"/>
      <c r="I232" s="218"/>
      <c r="J232" s="219"/>
    </row>
    <row r="233" spans="1:11" outlineLevel="1" x14ac:dyDescent="0.2">
      <c r="A233" s="112"/>
      <c r="B233" s="28" t="s">
        <v>4</v>
      </c>
      <c r="C233" s="3">
        <f>SUM(C234:C239)</f>
        <v>3955.2521999999999</v>
      </c>
      <c r="D233" s="3">
        <f>SUM(D234:D239)</f>
        <v>3954.8686199999997</v>
      </c>
      <c r="E233" s="3">
        <f>SUM(E234:E239)</f>
        <v>3954.8686199999997</v>
      </c>
      <c r="F233" s="9"/>
      <c r="G233" s="220">
        <v>41640</v>
      </c>
      <c r="H233" s="220"/>
      <c r="I233" s="230">
        <f>4257.24-301.9878-0.38358</f>
        <v>3954.8686199999997</v>
      </c>
      <c r="J233" s="231" t="s">
        <v>197</v>
      </c>
      <c r="K233" s="125">
        <f t="shared" si="17"/>
        <v>0.9999030200906025</v>
      </c>
    </row>
    <row r="234" spans="1:11" outlineLevel="1" x14ac:dyDescent="0.2">
      <c r="A234" s="112"/>
      <c r="B234" s="28" t="s">
        <v>0</v>
      </c>
      <c r="C234" s="3"/>
      <c r="D234" s="3"/>
      <c r="E234" s="3"/>
      <c r="F234" s="9"/>
      <c r="G234" s="221"/>
      <c r="H234" s="221"/>
      <c r="I234" s="230"/>
      <c r="J234" s="232"/>
      <c r="K234" s="125"/>
    </row>
    <row r="235" spans="1:11" outlineLevel="1" x14ac:dyDescent="0.2">
      <c r="A235" s="112"/>
      <c r="B235" s="28" t="s">
        <v>1</v>
      </c>
      <c r="C235" s="3">
        <f t="shared" ref="C235" si="19">4257.24-301.9878</f>
        <v>3955.2521999999999</v>
      </c>
      <c r="D235" s="3">
        <f>4257.24-301.9878-0.38358</f>
        <v>3954.8686199999997</v>
      </c>
      <c r="E235" s="3">
        <f>4257.24-301.9878-0.38358</f>
        <v>3954.8686199999997</v>
      </c>
      <c r="F235" s="9"/>
      <c r="G235" s="221"/>
      <c r="H235" s="221"/>
      <c r="I235" s="230"/>
      <c r="J235" s="232"/>
      <c r="K235" s="125">
        <f t="shared" si="17"/>
        <v>0.9999030200906025</v>
      </c>
    </row>
    <row r="236" spans="1:11" outlineLevel="1" x14ac:dyDescent="0.2">
      <c r="A236" s="112"/>
      <c r="B236" s="28" t="s">
        <v>2</v>
      </c>
      <c r="C236" s="3"/>
      <c r="D236" s="3"/>
      <c r="E236" s="3"/>
      <c r="F236" s="9"/>
      <c r="G236" s="221"/>
      <c r="H236" s="221"/>
      <c r="I236" s="230"/>
      <c r="J236" s="232"/>
      <c r="K236" s="125"/>
    </row>
    <row r="237" spans="1:11" outlineLevel="1" x14ac:dyDescent="0.2">
      <c r="A237" s="112"/>
      <c r="B237" s="28" t="s">
        <v>3</v>
      </c>
      <c r="C237" s="3"/>
      <c r="D237" s="3"/>
      <c r="E237" s="3"/>
      <c r="F237" s="9"/>
      <c r="G237" s="221"/>
      <c r="H237" s="221"/>
      <c r="I237" s="230"/>
      <c r="J237" s="232"/>
      <c r="K237" s="125"/>
    </row>
    <row r="238" spans="1:11" outlineLevel="1" x14ac:dyDescent="0.2">
      <c r="A238" s="112"/>
      <c r="B238" s="28" t="s">
        <v>39</v>
      </c>
      <c r="C238" s="3"/>
      <c r="D238" s="3"/>
      <c r="E238" s="3"/>
      <c r="F238" s="9"/>
      <c r="G238" s="221"/>
      <c r="H238" s="221"/>
      <c r="I238" s="230"/>
      <c r="J238" s="232"/>
      <c r="K238" s="125"/>
    </row>
    <row r="239" spans="1:11" outlineLevel="1" x14ac:dyDescent="0.2">
      <c r="A239" s="113"/>
      <c r="B239" s="28" t="s">
        <v>38</v>
      </c>
      <c r="C239" s="3"/>
      <c r="D239" s="3"/>
      <c r="E239" s="3"/>
      <c r="F239" s="9"/>
      <c r="G239" s="229"/>
      <c r="H239" s="229"/>
      <c r="I239" s="230"/>
      <c r="J239" s="232"/>
      <c r="K239" s="126"/>
    </row>
    <row r="240" spans="1:11" ht="22.5" outlineLevel="2" x14ac:dyDescent="0.2">
      <c r="A240" s="114" t="s">
        <v>58</v>
      </c>
      <c r="B240" s="237" t="s">
        <v>177</v>
      </c>
      <c r="C240" s="238"/>
      <c r="D240" s="238"/>
      <c r="E240" s="239"/>
      <c r="F240" s="11"/>
      <c r="G240" s="30" t="s">
        <v>51</v>
      </c>
      <c r="H240" s="30" t="s">
        <v>51</v>
      </c>
      <c r="I240" s="27" t="s">
        <v>51</v>
      </c>
      <c r="J240" s="233"/>
      <c r="K240" s="129"/>
    </row>
    <row r="241" spans="1:11" ht="22.5" outlineLevel="2" x14ac:dyDescent="0.2">
      <c r="A241" s="139" t="s">
        <v>107</v>
      </c>
      <c r="B241" s="289" t="s">
        <v>106</v>
      </c>
      <c r="C241" s="290"/>
      <c r="D241" s="290"/>
      <c r="E241" s="290"/>
      <c r="F241" s="290"/>
      <c r="G241" s="290"/>
      <c r="H241" s="290"/>
      <c r="I241" s="290"/>
      <c r="J241" s="291"/>
    </row>
    <row r="242" spans="1:11" s="20" customFormat="1" outlineLevel="1" x14ac:dyDescent="0.2">
      <c r="A242" s="26"/>
      <c r="B242" s="28" t="s">
        <v>4</v>
      </c>
      <c r="C242" s="108">
        <f t="shared" ref="C242:E246" si="20">SUM(C250,C259,C275,C283,C292,C300,C309)</f>
        <v>10602.403111111111</v>
      </c>
      <c r="D242" s="108">
        <f t="shared" si="20"/>
        <v>10528.57796111111</v>
      </c>
      <c r="E242" s="108">
        <f t="shared" si="20"/>
        <v>10528.57796111111</v>
      </c>
      <c r="F242" s="9"/>
      <c r="G242" s="220"/>
      <c r="H242" s="220"/>
      <c r="I242" s="105"/>
      <c r="J242" s="223" t="s">
        <v>198</v>
      </c>
      <c r="K242" s="125">
        <f t="shared" si="17"/>
        <v>0.99303694179269286</v>
      </c>
    </row>
    <row r="243" spans="1:11" outlineLevel="1" x14ac:dyDescent="0.2">
      <c r="A243" s="25"/>
      <c r="B243" s="28" t="s">
        <v>0</v>
      </c>
      <c r="C243" s="108">
        <f t="shared" si="20"/>
        <v>0</v>
      </c>
      <c r="D243" s="108">
        <f t="shared" si="20"/>
        <v>0</v>
      </c>
      <c r="E243" s="108">
        <f t="shared" si="20"/>
        <v>0</v>
      </c>
      <c r="F243" s="9"/>
      <c r="G243" s="221"/>
      <c r="H243" s="221"/>
      <c r="I243" s="106"/>
      <c r="J243" s="224"/>
      <c r="K243" s="125"/>
    </row>
    <row r="244" spans="1:11" outlineLevel="1" x14ac:dyDescent="0.2">
      <c r="A244" s="25"/>
      <c r="B244" s="28" t="s">
        <v>1</v>
      </c>
      <c r="C244" s="108">
        <f t="shared" si="20"/>
        <v>9452.1906000000017</v>
      </c>
      <c r="D244" s="108">
        <f t="shared" si="20"/>
        <v>9390.7992000000013</v>
      </c>
      <c r="E244" s="108">
        <f t="shared" si="20"/>
        <v>9390.7992000000013</v>
      </c>
      <c r="F244" s="9"/>
      <c r="G244" s="221"/>
      <c r="H244" s="221"/>
      <c r="I244" s="106">
        <f>SUM(I250:I315)-I245</f>
        <v>9390.7992000000031</v>
      </c>
      <c r="J244" s="224"/>
      <c r="K244" s="125">
        <f t="shared" si="17"/>
        <v>0.99350506114423887</v>
      </c>
    </row>
    <row r="245" spans="1:11" outlineLevel="1" x14ac:dyDescent="0.2">
      <c r="A245" s="25"/>
      <c r="B245" s="28" t="s">
        <v>2</v>
      </c>
      <c r="C245" s="108">
        <f t="shared" si="20"/>
        <v>1150.2125111111111</v>
      </c>
      <c r="D245" s="108">
        <f t="shared" si="20"/>
        <v>1137.778761111111</v>
      </c>
      <c r="E245" s="108">
        <f t="shared" si="20"/>
        <v>1137.778761111111</v>
      </c>
      <c r="F245" s="9"/>
      <c r="G245" s="221"/>
      <c r="H245" s="221"/>
      <c r="I245" s="106">
        <f>SUM(I303,I312)</f>
        <v>1137.7787611111112</v>
      </c>
      <c r="J245" s="224"/>
      <c r="K245" s="125">
        <f t="shared" si="17"/>
        <v>0.98919004107511488</v>
      </c>
    </row>
    <row r="246" spans="1:11" outlineLevel="1" x14ac:dyDescent="0.2">
      <c r="A246" s="25"/>
      <c r="B246" s="28" t="s">
        <v>3</v>
      </c>
      <c r="C246" s="108">
        <f t="shared" si="20"/>
        <v>0</v>
      </c>
      <c r="D246" s="108">
        <f t="shared" si="20"/>
        <v>0</v>
      </c>
      <c r="E246" s="108">
        <f t="shared" si="20"/>
        <v>0</v>
      </c>
      <c r="F246" s="9"/>
      <c r="G246" s="221"/>
      <c r="H246" s="221"/>
      <c r="I246" s="106"/>
      <c r="J246" s="224"/>
      <c r="K246" s="125"/>
    </row>
    <row r="247" spans="1:11" outlineLevel="1" x14ac:dyDescent="0.2">
      <c r="A247" s="25"/>
      <c r="B247" s="28" t="s">
        <v>39</v>
      </c>
      <c r="C247" s="108"/>
      <c r="D247" s="108"/>
      <c r="E247" s="108"/>
      <c r="F247" s="9"/>
      <c r="G247" s="221"/>
      <c r="H247" s="221"/>
      <c r="I247" s="106"/>
      <c r="J247" s="224"/>
      <c r="K247" s="125"/>
    </row>
    <row r="248" spans="1:11" outlineLevel="1" x14ac:dyDescent="0.2">
      <c r="A248" s="97"/>
      <c r="B248" s="29" t="s">
        <v>38</v>
      </c>
      <c r="C248" s="109">
        <f>SUM(C256,C265,C281,C289,C298,C306,C315)</f>
        <v>0</v>
      </c>
      <c r="D248" s="109">
        <f>SUM(D256,D265,D281,D289,D298,D306,D315)</f>
        <v>0</v>
      </c>
      <c r="E248" s="109">
        <f>SUM(E256,E265,E281,E289,E298,E306,E315)</f>
        <v>0</v>
      </c>
      <c r="F248" s="11"/>
      <c r="G248" s="222"/>
      <c r="H248" s="222"/>
      <c r="I248" s="107"/>
      <c r="J248" s="225"/>
      <c r="K248" s="126"/>
    </row>
    <row r="249" spans="1:11" ht="22.5" outlineLevel="2" x14ac:dyDescent="0.2">
      <c r="A249" s="148" t="s">
        <v>108</v>
      </c>
      <c r="B249" s="226" t="s">
        <v>109</v>
      </c>
      <c r="C249" s="226"/>
      <c r="D249" s="226"/>
      <c r="E249" s="226"/>
      <c r="F249" s="226" t="s">
        <v>11</v>
      </c>
      <c r="G249" s="226"/>
      <c r="H249" s="226"/>
      <c r="I249" s="226"/>
      <c r="J249" s="227"/>
    </row>
    <row r="250" spans="1:11" s="20" customFormat="1" ht="11.25" customHeight="1" outlineLevel="1" x14ac:dyDescent="0.2">
      <c r="A250" s="149"/>
      <c r="B250" s="28" t="s">
        <v>4</v>
      </c>
      <c r="C250" s="111">
        <f>SUM(C251:C256)</f>
        <v>800</v>
      </c>
      <c r="D250" s="111">
        <f>SUM(D251:D256)</f>
        <v>800</v>
      </c>
      <c r="E250" s="111">
        <f>SUM(E251:E256)</f>
        <v>800</v>
      </c>
      <c r="F250" s="9"/>
      <c r="G250" s="228">
        <v>41640</v>
      </c>
      <c r="H250" s="228"/>
      <c r="I250" s="230">
        <f>800</f>
        <v>800</v>
      </c>
      <c r="J250" s="286" t="s">
        <v>223</v>
      </c>
      <c r="K250" s="125">
        <f t="shared" si="17"/>
        <v>1</v>
      </c>
    </row>
    <row r="251" spans="1:11" ht="12.75" customHeight="1" outlineLevel="1" x14ac:dyDescent="0.2">
      <c r="A251" s="150"/>
      <c r="B251" s="28" t="s">
        <v>0</v>
      </c>
      <c r="C251" s="111"/>
      <c r="D251" s="111"/>
      <c r="E251" s="111"/>
      <c r="F251" s="9"/>
      <c r="G251" s="228"/>
      <c r="H251" s="228"/>
      <c r="I251" s="230"/>
      <c r="J251" s="287"/>
      <c r="K251" s="125"/>
    </row>
    <row r="252" spans="1:11" ht="12.75" customHeight="1" outlineLevel="1" x14ac:dyDescent="0.2">
      <c r="A252" s="150"/>
      <c r="B252" s="28" t="s">
        <v>1</v>
      </c>
      <c r="C252" s="111">
        <v>800</v>
      </c>
      <c r="D252" s="111">
        <v>800</v>
      </c>
      <c r="E252" s="111">
        <v>800</v>
      </c>
      <c r="F252" s="9"/>
      <c r="G252" s="228"/>
      <c r="H252" s="228"/>
      <c r="I252" s="230"/>
      <c r="J252" s="287"/>
      <c r="K252" s="125">
        <f t="shared" si="17"/>
        <v>1</v>
      </c>
    </row>
    <row r="253" spans="1:11" ht="12.75" customHeight="1" outlineLevel="1" x14ac:dyDescent="0.2">
      <c r="A253" s="150"/>
      <c r="B253" s="28" t="s">
        <v>2</v>
      </c>
      <c r="C253" s="111"/>
      <c r="D253" s="111"/>
      <c r="E253" s="111"/>
      <c r="F253" s="9"/>
      <c r="G253" s="228"/>
      <c r="H253" s="228"/>
      <c r="I253" s="230"/>
      <c r="J253" s="287"/>
      <c r="K253" s="125"/>
    </row>
    <row r="254" spans="1:11" ht="12.75" customHeight="1" outlineLevel="1" x14ac:dyDescent="0.2">
      <c r="A254" s="150"/>
      <c r="B254" s="28" t="s">
        <v>3</v>
      </c>
      <c r="C254" s="111"/>
      <c r="D254" s="111"/>
      <c r="E254" s="111"/>
      <c r="F254" s="9"/>
      <c r="G254" s="228"/>
      <c r="H254" s="228"/>
      <c r="I254" s="230"/>
      <c r="J254" s="287"/>
      <c r="K254" s="125"/>
    </row>
    <row r="255" spans="1:11" ht="12.75" customHeight="1" outlineLevel="1" x14ac:dyDescent="0.2">
      <c r="A255" s="150"/>
      <c r="B255" s="28" t="s">
        <v>39</v>
      </c>
      <c r="C255" s="111"/>
      <c r="D255" s="111"/>
      <c r="E255" s="111"/>
      <c r="F255" s="9"/>
      <c r="G255" s="228"/>
      <c r="H255" s="228"/>
      <c r="I255" s="230"/>
      <c r="J255" s="287"/>
      <c r="K255" s="125"/>
    </row>
    <row r="256" spans="1:11" outlineLevel="1" x14ac:dyDescent="0.2">
      <c r="A256" s="151"/>
      <c r="B256" s="28" t="s">
        <v>38</v>
      </c>
      <c r="C256" s="111"/>
      <c r="D256" s="111"/>
      <c r="E256" s="111"/>
      <c r="F256" s="9"/>
      <c r="G256" s="228"/>
      <c r="H256" s="228"/>
      <c r="I256" s="230"/>
      <c r="J256" s="287"/>
      <c r="K256" s="126"/>
    </row>
    <row r="257" spans="1:11" ht="90" outlineLevel="2" x14ac:dyDescent="0.2">
      <c r="A257" s="152" t="s">
        <v>69</v>
      </c>
      <c r="B257" s="285" t="s">
        <v>217</v>
      </c>
      <c r="C257" s="285"/>
      <c r="D257" s="285"/>
      <c r="E257" s="285"/>
      <c r="F257" s="11"/>
      <c r="G257" s="65" t="s">
        <v>51</v>
      </c>
      <c r="H257" s="65">
        <v>42332</v>
      </c>
      <c r="I257" s="21" t="s">
        <v>51</v>
      </c>
      <c r="J257" s="288"/>
    </row>
    <row r="258" spans="1:11" ht="22.5" outlineLevel="2" x14ac:dyDescent="0.2">
      <c r="A258" s="92" t="s">
        <v>110</v>
      </c>
      <c r="B258" s="217" t="s">
        <v>111</v>
      </c>
      <c r="C258" s="218"/>
      <c r="D258" s="218"/>
      <c r="E258" s="218"/>
      <c r="F258" s="218" t="s">
        <v>8</v>
      </c>
      <c r="G258" s="218"/>
      <c r="H258" s="218"/>
      <c r="I258" s="218"/>
      <c r="J258" s="219"/>
      <c r="K258" s="130"/>
    </row>
    <row r="259" spans="1:11" s="20" customFormat="1" outlineLevel="1" x14ac:dyDescent="0.2">
      <c r="A259" s="26"/>
      <c r="B259" s="28" t="s">
        <v>4</v>
      </c>
      <c r="C259" s="108">
        <f>SUM(C260:C265)</f>
        <v>0</v>
      </c>
      <c r="D259" s="108">
        <f>SUM(D260:D265)</f>
        <v>0</v>
      </c>
      <c r="E259" s="108">
        <f>SUM(E260:E265)</f>
        <v>0</v>
      </c>
      <c r="F259" s="9"/>
      <c r="G259" s="220">
        <v>41640</v>
      </c>
      <c r="H259" s="220"/>
      <c r="I259" s="240"/>
      <c r="J259" s="231" t="s">
        <v>213</v>
      </c>
      <c r="K259" s="131"/>
    </row>
    <row r="260" spans="1:11" outlineLevel="1" x14ac:dyDescent="0.2">
      <c r="A260" s="25"/>
      <c r="B260" s="28" t="s">
        <v>0</v>
      </c>
      <c r="C260" s="108"/>
      <c r="D260" s="108"/>
      <c r="E260" s="108"/>
      <c r="F260" s="9"/>
      <c r="G260" s="221"/>
      <c r="H260" s="221"/>
      <c r="I260" s="241"/>
      <c r="J260" s="232"/>
      <c r="K260" s="131"/>
    </row>
    <row r="261" spans="1:11" outlineLevel="1" x14ac:dyDescent="0.2">
      <c r="A261" s="25"/>
      <c r="B261" s="28" t="s">
        <v>1</v>
      </c>
      <c r="C261" s="108"/>
      <c r="D261" s="108"/>
      <c r="E261" s="108"/>
      <c r="F261" s="9"/>
      <c r="G261" s="221"/>
      <c r="H261" s="221"/>
      <c r="I261" s="241"/>
      <c r="J261" s="232"/>
      <c r="K261" s="131"/>
    </row>
    <row r="262" spans="1:11" outlineLevel="1" x14ac:dyDescent="0.2">
      <c r="A262" s="25"/>
      <c r="B262" s="28" t="s">
        <v>2</v>
      </c>
      <c r="C262" s="108"/>
      <c r="D262" s="108"/>
      <c r="E262" s="108"/>
      <c r="F262" s="9"/>
      <c r="G262" s="221"/>
      <c r="H262" s="221"/>
      <c r="I262" s="241"/>
      <c r="J262" s="232"/>
      <c r="K262" s="131"/>
    </row>
    <row r="263" spans="1:11" outlineLevel="1" x14ac:dyDescent="0.2">
      <c r="A263" s="25"/>
      <c r="B263" s="28" t="s">
        <v>3</v>
      </c>
      <c r="C263" s="108"/>
      <c r="D263" s="108"/>
      <c r="E263" s="108"/>
      <c r="F263" s="9"/>
      <c r="G263" s="221"/>
      <c r="H263" s="221"/>
      <c r="I263" s="241"/>
      <c r="J263" s="232"/>
      <c r="K263" s="131"/>
    </row>
    <row r="264" spans="1:11" outlineLevel="1" x14ac:dyDescent="0.2">
      <c r="A264" s="25"/>
      <c r="B264" s="28" t="s">
        <v>39</v>
      </c>
      <c r="C264" s="108"/>
      <c r="D264" s="108"/>
      <c r="E264" s="108"/>
      <c r="F264" s="9"/>
      <c r="G264" s="221"/>
      <c r="H264" s="221"/>
      <c r="I264" s="241"/>
      <c r="J264" s="232"/>
      <c r="K264" s="131"/>
    </row>
    <row r="265" spans="1:11" outlineLevel="1" x14ac:dyDescent="0.2">
      <c r="A265" s="93"/>
      <c r="B265" s="29" t="s">
        <v>38</v>
      </c>
      <c r="C265" s="109"/>
      <c r="D265" s="109"/>
      <c r="E265" s="109"/>
      <c r="F265" s="11"/>
      <c r="G265" s="222"/>
      <c r="H265" s="222"/>
      <c r="I265" s="242"/>
      <c r="J265" s="233"/>
      <c r="K265" s="132"/>
    </row>
    <row r="266" spans="1:11" ht="22.5" outlineLevel="1" x14ac:dyDescent="0.2">
      <c r="A266" s="96" t="s">
        <v>112</v>
      </c>
      <c r="B266" s="217" t="s">
        <v>113</v>
      </c>
      <c r="C266" s="218"/>
      <c r="D266" s="218"/>
      <c r="E266" s="218"/>
      <c r="F266" s="218"/>
      <c r="G266" s="218"/>
      <c r="H266" s="218"/>
      <c r="I266" s="218"/>
      <c r="J266" s="219"/>
      <c r="K266" s="130"/>
    </row>
    <row r="267" spans="1:11" s="20" customFormat="1" outlineLevel="1" x14ac:dyDescent="0.2">
      <c r="A267" s="26"/>
      <c r="B267" s="28" t="s">
        <v>4</v>
      </c>
      <c r="C267" s="266" t="s">
        <v>19</v>
      </c>
      <c r="D267" s="267"/>
      <c r="E267" s="268"/>
      <c r="F267" s="9"/>
      <c r="G267" s="220"/>
      <c r="H267" s="220"/>
      <c r="I267" s="240"/>
      <c r="J267" s="231"/>
      <c r="K267" s="133"/>
    </row>
    <row r="268" spans="1:11" outlineLevel="1" x14ac:dyDescent="0.2">
      <c r="A268" s="25"/>
      <c r="B268" s="28" t="s">
        <v>0</v>
      </c>
      <c r="C268" s="269"/>
      <c r="D268" s="270"/>
      <c r="E268" s="271"/>
      <c r="F268" s="9"/>
      <c r="G268" s="221"/>
      <c r="H268" s="221"/>
      <c r="I268" s="241"/>
      <c r="J268" s="232"/>
      <c r="K268" s="130"/>
    </row>
    <row r="269" spans="1:11" outlineLevel="1" x14ac:dyDescent="0.2">
      <c r="A269" s="25"/>
      <c r="B269" s="28" t="s">
        <v>1</v>
      </c>
      <c r="C269" s="269"/>
      <c r="D269" s="270"/>
      <c r="E269" s="271"/>
      <c r="F269" s="9"/>
      <c r="G269" s="221"/>
      <c r="H269" s="221"/>
      <c r="I269" s="241"/>
      <c r="J269" s="232"/>
      <c r="K269" s="130"/>
    </row>
    <row r="270" spans="1:11" outlineLevel="1" x14ac:dyDescent="0.2">
      <c r="A270" s="25"/>
      <c r="B270" s="28" t="s">
        <v>2</v>
      </c>
      <c r="C270" s="269"/>
      <c r="D270" s="270"/>
      <c r="E270" s="271"/>
      <c r="F270" s="9"/>
      <c r="G270" s="221"/>
      <c r="H270" s="221"/>
      <c r="I270" s="241"/>
      <c r="J270" s="232"/>
      <c r="K270" s="130"/>
    </row>
    <row r="271" spans="1:11" outlineLevel="1" x14ac:dyDescent="0.2">
      <c r="A271" s="25"/>
      <c r="B271" s="28" t="s">
        <v>3</v>
      </c>
      <c r="C271" s="269"/>
      <c r="D271" s="270"/>
      <c r="E271" s="271"/>
      <c r="F271" s="9"/>
      <c r="G271" s="221"/>
      <c r="H271" s="221"/>
      <c r="I271" s="241"/>
      <c r="J271" s="232"/>
      <c r="K271" s="130"/>
    </row>
    <row r="272" spans="1:11" outlineLevel="1" x14ac:dyDescent="0.2">
      <c r="A272" s="25"/>
      <c r="B272" s="28" t="s">
        <v>39</v>
      </c>
      <c r="C272" s="269"/>
      <c r="D272" s="270"/>
      <c r="E272" s="271"/>
      <c r="F272" s="9"/>
      <c r="G272" s="221"/>
      <c r="H272" s="221"/>
      <c r="I272" s="241"/>
      <c r="J272" s="232"/>
      <c r="K272" s="130"/>
    </row>
    <row r="273" spans="1:11" outlineLevel="1" x14ac:dyDescent="0.2">
      <c r="A273" s="93"/>
      <c r="B273" s="29" t="s">
        <v>38</v>
      </c>
      <c r="C273" s="272"/>
      <c r="D273" s="273"/>
      <c r="E273" s="274"/>
      <c r="F273" s="11"/>
      <c r="G273" s="222"/>
      <c r="H273" s="222"/>
      <c r="I273" s="242"/>
      <c r="J273" s="233"/>
      <c r="K273" s="130"/>
    </row>
    <row r="274" spans="1:11" ht="22.5" outlineLevel="2" x14ac:dyDescent="0.2">
      <c r="A274" s="92" t="s">
        <v>114</v>
      </c>
      <c r="B274" s="217" t="s">
        <v>115</v>
      </c>
      <c r="C274" s="218"/>
      <c r="D274" s="218"/>
      <c r="E274" s="218"/>
      <c r="F274" s="218"/>
      <c r="G274" s="218"/>
      <c r="H274" s="218"/>
      <c r="I274" s="218"/>
      <c r="J274" s="219"/>
    </row>
    <row r="275" spans="1:11" s="20" customFormat="1" outlineLevel="1" x14ac:dyDescent="0.2">
      <c r="A275" s="26"/>
      <c r="B275" s="28" t="s">
        <v>4</v>
      </c>
      <c r="C275" s="108">
        <f t="shared" ref="C275:E275" si="21">SUM(C276:C281)</f>
        <v>987.5</v>
      </c>
      <c r="D275" s="108">
        <f t="shared" si="21"/>
        <v>987.5</v>
      </c>
      <c r="E275" s="108">
        <f t="shared" si="21"/>
        <v>987.5</v>
      </c>
      <c r="F275" s="9"/>
      <c r="G275" s="220">
        <v>41640</v>
      </c>
      <c r="H275" s="220"/>
      <c r="I275" s="240">
        <v>987.5</v>
      </c>
      <c r="J275" s="231" t="s">
        <v>199</v>
      </c>
      <c r="K275" s="125">
        <f t="shared" ref="K275:K336" si="22">E275/C275</f>
        <v>1</v>
      </c>
    </row>
    <row r="276" spans="1:11" outlineLevel="1" x14ac:dyDescent="0.2">
      <c r="A276" s="25"/>
      <c r="B276" s="28" t="s">
        <v>0</v>
      </c>
      <c r="C276" s="108"/>
      <c r="D276" s="108"/>
      <c r="E276" s="108"/>
      <c r="F276" s="9"/>
      <c r="G276" s="221"/>
      <c r="H276" s="221"/>
      <c r="I276" s="241"/>
      <c r="J276" s="232"/>
      <c r="K276" s="125"/>
    </row>
    <row r="277" spans="1:11" outlineLevel="1" x14ac:dyDescent="0.2">
      <c r="A277" s="25"/>
      <c r="B277" s="28" t="s">
        <v>1</v>
      </c>
      <c r="C277" s="108">
        <v>987.5</v>
      </c>
      <c r="D277" s="108">
        <v>987.5</v>
      </c>
      <c r="E277" s="108">
        <v>987.5</v>
      </c>
      <c r="F277" s="9"/>
      <c r="G277" s="221"/>
      <c r="H277" s="221"/>
      <c r="I277" s="241"/>
      <c r="J277" s="232"/>
      <c r="K277" s="125">
        <f t="shared" si="22"/>
        <v>1</v>
      </c>
    </row>
    <row r="278" spans="1:11" outlineLevel="1" x14ac:dyDescent="0.2">
      <c r="A278" s="25"/>
      <c r="B278" s="28" t="s">
        <v>2</v>
      </c>
      <c r="C278" s="108"/>
      <c r="D278" s="108"/>
      <c r="E278" s="108"/>
      <c r="F278" s="9"/>
      <c r="G278" s="221"/>
      <c r="H278" s="221"/>
      <c r="I278" s="241"/>
      <c r="J278" s="232"/>
      <c r="K278" s="125"/>
    </row>
    <row r="279" spans="1:11" outlineLevel="1" x14ac:dyDescent="0.2">
      <c r="A279" s="25"/>
      <c r="B279" s="28" t="s">
        <v>3</v>
      </c>
      <c r="C279" s="108"/>
      <c r="D279" s="108"/>
      <c r="E279" s="108"/>
      <c r="F279" s="9"/>
      <c r="G279" s="221"/>
      <c r="H279" s="221"/>
      <c r="I279" s="241"/>
      <c r="J279" s="232"/>
      <c r="K279" s="125"/>
    </row>
    <row r="280" spans="1:11" outlineLevel="1" x14ac:dyDescent="0.2">
      <c r="A280" s="25"/>
      <c r="B280" s="28" t="s">
        <v>39</v>
      </c>
      <c r="C280" s="108"/>
      <c r="D280" s="108"/>
      <c r="E280" s="108"/>
      <c r="F280" s="9"/>
      <c r="G280" s="221"/>
      <c r="H280" s="221"/>
      <c r="I280" s="241"/>
      <c r="J280" s="232"/>
      <c r="K280" s="125"/>
    </row>
    <row r="281" spans="1:11" ht="29.25" customHeight="1" outlineLevel="1" x14ac:dyDescent="0.2">
      <c r="A281" s="93"/>
      <c r="B281" s="29" t="s">
        <v>38</v>
      </c>
      <c r="C281" s="109"/>
      <c r="D281" s="109"/>
      <c r="E281" s="109"/>
      <c r="F281" s="11"/>
      <c r="G281" s="222"/>
      <c r="H281" s="222"/>
      <c r="I281" s="242"/>
      <c r="J281" s="233"/>
      <c r="K281" s="126"/>
    </row>
    <row r="282" spans="1:11" ht="22.5" outlineLevel="2" x14ac:dyDescent="0.2">
      <c r="A282" s="148" t="s">
        <v>116</v>
      </c>
      <c r="B282" s="226" t="s">
        <v>117</v>
      </c>
      <c r="C282" s="226"/>
      <c r="D282" s="226"/>
      <c r="E282" s="226"/>
      <c r="F282" s="226" t="s">
        <v>25</v>
      </c>
      <c r="G282" s="226"/>
      <c r="H282" s="226"/>
      <c r="I282" s="226"/>
      <c r="J282" s="227"/>
    </row>
    <row r="283" spans="1:11" s="20" customFormat="1" ht="11.25" customHeight="1" outlineLevel="1" x14ac:dyDescent="0.2">
      <c r="A283" s="149"/>
      <c r="B283" s="28" t="s">
        <v>4</v>
      </c>
      <c r="C283" s="111">
        <f>SUM(C284:C289)</f>
        <v>2800.6143999999999</v>
      </c>
      <c r="D283" s="111">
        <f>SUM(D284:D289)</f>
        <v>2788.9580000000001</v>
      </c>
      <c r="E283" s="111">
        <f>SUM(E284:E289)</f>
        <v>2788.9580000000001</v>
      </c>
      <c r="F283" s="9"/>
      <c r="G283" s="228">
        <v>41640</v>
      </c>
      <c r="H283" s="228"/>
      <c r="I283" s="230">
        <v>2788.9580000000001</v>
      </c>
      <c r="J283" s="286" t="s">
        <v>224</v>
      </c>
      <c r="K283" s="125">
        <f t="shared" si="22"/>
        <v>0.995837913280743</v>
      </c>
    </row>
    <row r="284" spans="1:11" ht="12.75" customHeight="1" outlineLevel="1" x14ac:dyDescent="0.2">
      <c r="A284" s="150"/>
      <c r="B284" s="28" t="s">
        <v>0</v>
      </c>
      <c r="C284" s="111"/>
      <c r="D284" s="111"/>
      <c r="E284" s="111"/>
      <c r="F284" s="9"/>
      <c r="G284" s="228"/>
      <c r="H284" s="228"/>
      <c r="I284" s="230"/>
      <c r="J284" s="287"/>
      <c r="K284" s="125"/>
    </row>
    <row r="285" spans="1:11" ht="12.75" customHeight="1" outlineLevel="1" x14ac:dyDescent="0.2">
      <c r="A285" s="150"/>
      <c r="B285" s="28" t="s">
        <v>1</v>
      </c>
      <c r="C285" s="111">
        <v>2800.6143999999999</v>
      </c>
      <c r="D285" s="111">
        <v>2788.9580000000001</v>
      </c>
      <c r="E285" s="111">
        <v>2788.9580000000001</v>
      </c>
      <c r="F285" s="9"/>
      <c r="G285" s="228"/>
      <c r="H285" s="228"/>
      <c r="I285" s="230"/>
      <c r="J285" s="287"/>
      <c r="K285" s="125">
        <f t="shared" si="22"/>
        <v>0.995837913280743</v>
      </c>
    </row>
    <row r="286" spans="1:11" ht="12.75" customHeight="1" outlineLevel="1" x14ac:dyDescent="0.2">
      <c r="A286" s="150"/>
      <c r="B286" s="28" t="s">
        <v>2</v>
      </c>
      <c r="C286" s="111"/>
      <c r="D286" s="111"/>
      <c r="E286" s="111"/>
      <c r="F286" s="9"/>
      <c r="G286" s="228"/>
      <c r="H286" s="228"/>
      <c r="I286" s="230"/>
      <c r="J286" s="287"/>
      <c r="K286" s="125"/>
    </row>
    <row r="287" spans="1:11" ht="12.75" customHeight="1" outlineLevel="1" x14ac:dyDescent="0.2">
      <c r="A287" s="150"/>
      <c r="B287" s="28" t="s">
        <v>3</v>
      </c>
      <c r="C287" s="111"/>
      <c r="D287" s="111"/>
      <c r="E287" s="111"/>
      <c r="F287" s="9"/>
      <c r="G287" s="228"/>
      <c r="H287" s="228"/>
      <c r="I287" s="230"/>
      <c r="J287" s="287"/>
      <c r="K287" s="125"/>
    </row>
    <row r="288" spans="1:11" ht="12.75" customHeight="1" outlineLevel="1" x14ac:dyDescent="0.2">
      <c r="A288" s="150"/>
      <c r="B288" s="28" t="s">
        <v>39</v>
      </c>
      <c r="C288" s="111"/>
      <c r="D288" s="111"/>
      <c r="E288" s="111"/>
      <c r="F288" s="9"/>
      <c r="G288" s="228"/>
      <c r="H288" s="228"/>
      <c r="I288" s="230"/>
      <c r="J288" s="287"/>
      <c r="K288" s="125"/>
    </row>
    <row r="289" spans="1:11" outlineLevel="1" x14ac:dyDescent="0.2">
      <c r="A289" s="151"/>
      <c r="B289" s="28" t="s">
        <v>38</v>
      </c>
      <c r="C289" s="111"/>
      <c r="D289" s="111"/>
      <c r="E289" s="111"/>
      <c r="F289" s="9"/>
      <c r="G289" s="228"/>
      <c r="H289" s="228"/>
      <c r="I289" s="230"/>
      <c r="J289" s="287"/>
      <c r="K289" s="126"/>
    </row>
    <row r="290" spans="1:11" ht="78.75" outlineLevel="2" x14ac:dyDescent="0.2">
      <c r="A290" s="152" t="s">
        <v>225</v>
      </c>
      <c r="B290" s="285" t="s">
        <v>216</v>
      </c>
      <c r="C290" s="285"/>
      <c r="D290" s="285"/>
      <c r="E290" s="285"/>
      <c r="F290" s="11"/>
      <c r="G290" s="65" t="s">
        <v>51</v>
      </c>
      <c r="H290" s="65">
        <v>42339</v>
      </c>
      <c r="I290" s="21" t="s">
        <v>51</v>
      </c>
      <c r="J290" s="288"/>
    </row>
    <row r="291" spans="1:11" ht="22.5" outlineLevel="2" x14ac:dyDescent="0.2">
      <c r="A291" s="92" t="s">
        <v>118</v>
      </c>
      <c r="B291" s="217" t="s">
        <v>119</v>
      </c>
      <c r="C291" s="218"/>
      <c r="D291" s="218"/>
      <c r="E291" s="218"/>
      <c r="F291" s="218" t="s">
        <v>26</v>
      </c>
      <c r="G291" s="218"/>
      <c r="H291" s="218"/>
      <c r="I291" s="218"/>
      <c r="J291" s="219"/>
    </row>
    <row r="292" spans="1:11" s="20" customFormat="1" outlineLevel="1" x14ac:dyDescent="0.2">
      <c r="A292" s="26"/>
      <c r="B292" s="28" t="s">
        <v>4</v>
      </c>
      <c r="C292" s="108">
        <f>SUM(C293:C298)</f>
        <v>164.40360000000001</v>
      </c>
      <c r="D292" s="108">
        <f>SUM(D293:D298)</f>
        <v>164.40360000000001</v>
      </c>
      <c r="E292" s="108">
        <f>SUM(E293:E298)</f>
        <v>164.40360000000001</v>
      </c>
      <c r="F292" s="9"/>
      <c r="G292" s="220">
        <v>41640</v>
      </c>
      <c r="H292" s="220"/>
      <c r="I292" s="240">
        <v>164.40360000000001</v>
      </c>
      <c r="J292" s="231" t="s">
        <v>214</v>
      </c>
      <c r="K292" s="125">
        <f t="shared" si="22"/>
        <v>1</v>
      </c>
    </row>
    <row r="293" spans="1:11" outlineLevel="1" x14ac:dyDescent="0.2">
      <c r="A293" s="25"/>
      <c r="B293" s="28" t="s">
        <v>0</v>
      </c>
      <c r="C293" s="108"/>
      <c r="D293" s="108"/>
      <c r="E293" s="108"/>
      <c r="F293" s="9"/>
      <c r="G293" s="221"/>
      <c r="H293" s="221"/>
      <c r="I293" s="241"/>
      <c r="J293" s="232"/>
      <c r="K293" s="125"/>
    </row>
    <row r="294" spans="1:11" outlineLevel="1" x14ac:dyDescent="0.2">
      <c r="A294" s="25"/>
      <c r="B294" s="28" t="s">
        <v>1</v>
      </c>
      <c r="C294" s="108">
        <v>164.40360000000001</v>
      </c>
      <c r="D294" s="108">
        <v>164.40360000000001</v>
      </c>
      <c r="E294" s="108">
        <v>164.40360000000001</v>
      </c>
      <c r="F294" s="9"/>
      <c r="G294" s="221"/>
      <c r="H294" s="221"/>
      <c r="I294" s="241"/>
      <c r="J294" s="232"/>
      <c r="K294" s="125">
        <f t="shared" si="22"/>
        <v>1</v>
      </c>
    </row>
    <row r="295" spans="1:11" outlineLevel="1" x14ac:dyDescent="0.2">
      <c r="A295" s="25"/>
      <c r="B295" s="28" t="s">
        <v>2</v>
      </c>
      <c r="C295" s="108"/>
      <c r="D295" s="108"/>
      <c r="E295" s="108"/>
      <c r="F295" s="9"/>
      <c r="G295" s="221"/>
      <c r="H295" s="221"/>
      <c r="I295" s="241"/>
      <c r="J295" s="232"/>
      <c r="K295" s="125"/>
    </row>
    <row r="296" spans="1:11" outlineLevel="1" x14ac:dyDescent="0.2">
      <c r="A296" s="25"/>
      <c r="B296" s="28" t="s">
        <v>3</v>
      </c>
      <c r="C296" s="108"/>
      <c r="D296" s="108"/>
      <c r="E296" s="108"/>
      <c r="F296" s="9"/>
      <c r="G296" s="221"/>
      <c r="H296" s="221"/>
      <c r="I296" s="241"/>
      <c r="J296" s="232"/>
      <c r="K296" s="125"/>
    </row>
    <row r="297" spans="1:11" outlineLevel="1" x14ac:dyDescent="0.2">
      <c r="A297" s="25"/>
      <c r="B297" s="28" t="s">
        <v>39</v>
      </c>
      <c r="C297" s="108"/>
      <c r="D297" s="108"/>
      <c r="E297" s="108"/>
      <c r="F297" s="9"/>
      <c r="G297" s="221"/>
      <c r="H297" s="221"/>
      <c r="I297" s="241"/>
      <c r="J297" s="232"/>
      <c r="K297" s="125"/>
    </row>
    <row r="298" spans="1:11" ht="70.5" customHeight="1" outlineLevel="1" x14ac:dyDescent="0.2">
      <c r="A298" s="93" t="s">
        <v>52</v>
      </c>
      <c r="B298" s="29" t="s">
        <v>38</v>
      </c>
      <c r="C298" s="109"/>
      <c r="D298" s="109"/>
      <c r="E298" s="109"/>
      <c r="F298" s="11"/>
      <c r="G298" s="222"/>
      <c r="H298" s="222"/>
      <c r="I298" s="242"/>
      <c r="J298" s="233"/>
      <c r="K298" s="126"/>
    </row>
    <row r="299" spans="1:11" ht="22.5" outlineLevel="2" x14ac:dyDescent="0.2">
      <c r="A299" s="92" t="s">
        <v>120</v>
      </c>
      <c r="B299" s="217" t="s">
        <v>121</v>
      </c>
      <c r="C299" s="218"/>
      <c r="D299" s="218"/>
      <c r="E299" s="218"/>
      <c r="F299" s="218" t="s">
        <v>17</v>
      </c>
      <c r="G299" s="218"/>
      <c r="H299" s="218"/>
      <c r="I299" s="218"/>
      <c r="J299" s="219"/>
    </row>
    <row r="300" spans="1:11" s="20" customFormat="1" outlineLevel="1" x14ac:dyDescent="0.2">
      <c r="A300" s="26"/>
      <c r="B300" s="28" t="s">
        <v>4</v>
      </c>
      <c r="C300" s="108">
        <f>SUM(C301:C306)</f>
        <v>197.64511111111111</v>
      </c>
      <c r="D300" s="108">
        <f t="shared" ref="D300:E300" si="23">SUM(D301:D306)</f>
        <v>197.64511111111111</v>
      </c>
      <c r="E300" s="108">
        <f t="shared" si="23"/>
        <v>197.64511111111111</v>
      </c>
      <c r="F300" s="9"/>
      <c r="G300" s="220">
        <v>41640</v>
      </c>
      <c r="H300" s="220"/>
      <c r="I300" s="108"/>
      <c r="J300" s="231" t="s">
        <v>200</v>
      </c>
      <c r="K300" s="125">
        <f t="shared" si="22"/>
        <v>1</v>
      </c>
    </row>
    <row r="301" spans="1:11" outlineLevel="1" x14ac:dyDescent="0.2">
      <c r="A301" s="25"/>
      <c r="B301" s="28" t="s">
        <v>0</v>
      </c>
      <c r="C301" s="108"/>
      <c r="D301" s="108"/>
      <c r="E301" s="108"/>
      <c r="F301" s="9"/>
      <c r="G301" s="221"/>
      <c r="H301" s="221"/>
      <c r="I301" s="108"/>
      <c r="J301" s="232"/>
      <c r="K301" s="125"/>
    </row>
    <row r="302" spans="1:11" outlineLevel="1" x14ac:dyDescent="0.2">
      <c r="A302" s="25"/>
      <c r="B302" s="28" t="s">
        <v>1</v>
      </c>
      <c r="C302" s="108">
        <f>177.8806</f>
        <v>177.88059999999999</v>
      </c>
      <c r="D302" s="108">
        <v>177.88059999999999</v>
      </c>
      <c r="E302" s="108">
        <v>177.88059999999999</v>
      </c>
      <c r="F302" s="9"/>
      <c r="G302" s="221"/>
      <c r="H302" s="221"/>
      <c r="I302" s="108">
        <f>450+177.8806-450</f>
        <v>177.88059999999996</v>
      </c>
      <c r="J302" s="232"/>
      <c r="K302" s="125">
        <f t="shared" si="22"/>
        <v>1</v>
      </c>
    </row>
    <row r="303" spans="1:11" outlineLevel="1" x14ac:dyDescent="0.2">
      <c r="A303" s="25"/>
      <c r="B303" s="28" t="s">
        <v>2</v>
      </c>
      <c r="C303" s="108">
        <f>C302/9</f>
        <v>19.764511111111108</v>
      </c>
      <c r="D303" s="108">
        <f t="shared" ref="D303:E303" si="24">D302/9</f>
        <v>19.764511111111108</v>
      </c>
      <c r="E303" s="108">
        <f t="shared" si="24"/>
        <v>19.764511111111108</v>
      </c>
      <c r="F303" s="9"/>
      <c r="G303" s="221"/>
      <c r="H303" s="221"/>
      <c r="I303" s="108">
        <f>I302/9*1</f>
        <v>19.764511111111105</v>
      </c>
      <c r="J303" s="232"/>
      <c r="K303" s="125">
        <f t="shared" si="22"/>
        <v>1</v>
      </c>
    </row>
    <row r="304" spans="1:11" outlineLevel="1" x14ac:dyDescent="0.2">
      <c r="A304" s="25"/>
      <c r="B304" s="28" t="s">
        <v>3</v>
      </c>
      <c r="C304" s="108"/>
      <c r="D304" s="108"/>
      <c r="E304" s="108"/>
      <c r="F304" s="9"/>
      <c r="G304" s="221"/>
      <c r="H304" s="221"/>
      <c r="I304" s="108"/>
      <c r="J304" s="232"/>
      <c r="K304" s="125"/>
    </row>
    <row r="305" spans="1:12" outlineLevel="1" x14ac:dyDescent="0.2">
      <c r="A305" s="25"/>
      <c r="B305" s="28" t="s">
        <v>39</v>
      </c>
      <c r="C305" s="108"/>
      <c r="D305" s="108"/>
      <c r="E305" s="108"/>
      <c r="F305" s="9"/>
      <c r="G305" s="221"/>
      <c r="H305" s="221"/>
      <c r="I305" s="108"/>
      <c r="J305" s="232"/>
      <c r="K305" s="125"/>
    </row>
    <row r="306" spans="1:12" ht="45" outlineLevel="1" x14ac:dyDescent="0.2">
      <c r="A306" s="147" t="s">
        <v>65</v>
      </c>
      <c r="B306" s="28" t="s">
        <v>38</v>
      </c>
      <c r="C306" s="108"/>
      <c r="D306" s="108"/>
      <c r="E306" s="108"/>
      <c r="F306" s="9"/>
      <c r="G306" s="229"/>
      <c r="H306" s="229"/>
      <c r="I306" s="108"/>
      <c r="J306" s="232"/>
      <c r="K306" s="126"/>
    </row>
    <row r="307" spans="1:12" ht="26.25" customHeight="1" outlineLevel="2" x14ac:dyDescent="0.2">
      <c r="A307" s="114" t="s">
        <v>58</v>
      </c>
      <c r="B307" s="237" t="s">
        <v>169</v>
      </c>
      <c r="C307" s="238"/>
      <c r="D307" s="238"/>
      <c r="E307" s="239"/>
      <c r="F307" s="11"/>
      <c r="G307" s="30" t="s">
        <v>51</v>
      </c>
      <c r="H307" s="30" t="s">
        <v>51</v>
      </c>
      <c r="I307" s="27" t="s">
        <v>51</v>
      </c>
      <c r="J307" s="233"/>
      <c r="K307" s="129"/>
    </row>
    <row r="308" spans="1:12" ht="22.5" outlineLevel="2" x14ac:dyDescent="0.2">
      <c r="A308" s="92" t="s">
        <v>122</v>
      </c>
      <c r="B308" s="217" t="s">
        <v>123</v>
      </c>
      <c r="C308" s="218"/>
      <c r="D308" s="218"/>
      <c r="E308" s="218"/>
      <c r="F308" s="218" t="s">
        <v>5</v>
      </c>
      <c r="G308" s="218"/>
      <c r="H308" s="218"/>
      <c r="I308" s="218"/>
      <c r="J308" s="219"/>
    </row>
    <row r="309" spans="1:12" s="20" customFormat="1" outlineLevel="1" x14ac:dyDescent="0.2">
      <c r="A309" s="26"/>
      <c r="B309" s="28" t="s">
        <v>4</v>
      </c>
      <c r="C309" s="108">
        <f>SUM(C310:C315)</f>
        <v>5652.2400000000007</v>
      </c>
      <c r="D309" s="108">
        <f t="shared" ref="D309:E309" si="25">SUM(D310:D315)</f>
        <v>5590.07125</v>
      </c>
      <c r="E309" s="108">
        <f t="shared" si="25"/>
        <v>5590.07125</v>
      </c>
      <c r="F309" s="9"/>
      <c r="G309" s="220">
        <v>41640</v>
      </c>
      <c r="H309" s="220"/>
      <c r="I309" s="108"/>
      <c r="J309" s="231" t="s">
        <v>211</v>
      </c>
      <c r="K309" s="125">
        <f t="shared" si="22"/>
        <v>0.98900104206473882</v>
      </c>
    </row>
    <row r="310" spans="1:12" outlineLevel="1" x14ac:dyDescent="0.2">
      <c r="A310" s="25"/>
      <c r="B310" s="28" t="s">
        <v>0</v>
      </c>
      <c r="C310" s="108"/>
      <c r="D310" s="108"/>
      <c r="E310" s="108"/>
      <c r="F310" s="9"/>
      <c r="G310" s="221"/>
      <c r="H310" s="221"/>
      <c r="I310" s="108"/>
      <c r="J310" s="232"/>
      <c r="K310" s="125"/>
    </row>
    <row r="311" spans="1:12" outlineLevel="1" x14ac:dyDescent="0.2">
      <c r="A311" s="25"/>
      <c r="B311" s="28" t="s">
        <v>1</v>
      </c>
      <c r="C311" s="108">
        <f>4522.64-0.848</f>
        <v>4521.7920000000004</v>
      </c>
      <c r="D311" s="108">
        <v>4472.0569999999998</v>
      </c>
      <c r="E311" s="108">
        <v>4472.0569999999998</v>
      </c>
      <c r="F311" s="9"/>
      <c r="G311" s="221"/>
      <c r="H311" s="221"/>
      <c r="I311" s="108">
        <f>4522.64-0.848-49.735</f>
        <v>4472.0570000000007</v>
      </c>
      <c r="J311" s="232"/>
      <c r="K311" s="125">
        <f t="shared" si="22"/>
        <v>0.98900104206473882</v>
      </c>
    </row>
    <row r="312" spans="1:12" outlineLevel="1" x14ac:dyDescent="0.2">
      <c r="A312" s="25"/>
      <c r="B312" s="28" t="s">
        <v>2</v>
      </c>
      <c r="C312" s="108">
        <f>C311/0.8*0.2</f>
        <v>1130.4480000000001</v>
      </c>
      <c r="D312" s="108">
        <f t="shared" ref="D312:E312" si="26">D311/0.8*0.2</f>
        <v>1118.0142499999999</v>
      </c>
      <c r="E312" s="108">
        <f t="shared" si="26"/>
        <v>1118.0142499999999</v>
      </c>
      <c r="F312" s="9"/>
      <c r="G312" s="221"/>
      <c r="H312" s="221"/>
      <c r="I312" s="108">
        <f t="shared" ref="I312" si="27">I311/0.8*0.2</f>
        <v>1118.0142500000002</v>
      </c>
      <c r="J312" s="232"/>
      <c r="K312" s="125">
        <f t="shared" si="22"/>
        <v>0.98900104206473882</v>
      </c>
      <c r="L312" s="146"/>
    </row>
    <row r="313" spans="1:12" outlineLevel="1" x14ac:dyDescent="0.2">
      <c r="A313" s="25"/>
      <c r="B313" s="28" t="s">
        <v>3</v>
      </c>
      <c r="C313" s="108"/>
      <c r="D313" s="108"/>
      <c r="E313" s="108"/>
      <c r="F313" s="9"/>
      <c r="G313" s="221"/>
      <c r="H313" s="221"/>
      <c r="I313" s="108"/>
      <c r="J313" s="232"/>
      <c r="K313" s="125"/>
    </row>
    <row r="314" spans="1:12" outlineLevel="1" x14ac:dyDescent="0.2">
      <c r="A314" s="25"/>
      <c r="B314" s="28" t="s">
        <v>39</v>
      </c>
      <c r="C314" s="108"/>
      <c r="D314" s="108"/>
      <c r="E314" s="108"/>
      <c r="F314" s="9"/>
      <c r="G314" s="221"/>
      <c r="H314" s="221"/>
      <c r="I314" s="108"/>
      <c r="J314" s="232"/>
      <c r="K314" s="125"/>
    </row>
    <row r="315" spans="1:12" outlineLevel="1" x14ac:dyDescent="0.2">
      <c r="A315" s="147"/>
      <c r="B315" s="28" t="s">
        <v>38</v>
      </c>
      <c r="C315" s="108"/>
      <c r="D315" s="108"/>
      <c r="E315" s="108"/>
      <c r="F315" s="9"/>
      <c r="G315" s="229"/>
      <c r="H315" s="229"/>
      <c r="I315" s="108"/>
      <c r="J315" s="232"/>
      <c r="K315" s="126"/>
    </row>
    <row r="316" spans="1:12" ht="22.5" outlineLevel="1" x14ac:dyDescent="0.2">
      <c r="A316" s="93" t="s">
        <v>58</v>
      </c>
      <c r="B316" s="298" t="s">
        <v>175</v>
      </c>
      <c r="C316" s="299"/>
      <c r="D316" s="299"/>
      <c r="E316" s="300"/>
      <c r="F316" s="11"/>
      <c r="G316" s="30" t="s">
        <v>51</v>
      </c>
      <c r="H316" s="30" t="s">
        <v>51</v>
      </c>
      <c r="I316" s="27" t="s">
        <v>51</v>
      </c>
      <c r="J316" s="233"/>
      <c r="K316" s="140"/>
    </row>
    <row r="317" spans="1:12" s="20" customFormat="1" ht="31.5" outlineLevel="1" x14ac:dyDescent="0.2">
      <c r="A317" s="141" t="s">
        <v>125</v>
      </c>
      <c r="B317" s="292" t="s">
        <v>124</v>
      </c>
      <c r="C317" s="293"/>
      <c r="D317" s="293"/>
      <c r="E317" s="293"/>
      <c r="F317" s="293"/>
      <c r="G317" s="293"/>
      <c r="H317" s="293"/>
      <c r="I317" s="293"/>
      <c r="J317" s="294"/>
      <c r="K317" s="122"/>
    </row>
    <row r="318" spans="1:12" s="20" customFormat="1" ht="10.5" outlineLevel="1" x14ac:dyDescent="0.2">
      <c r="A318" s="26"/>
      <c r="B318" s="68" t="s">
        <v>4</v>
      </c>
      <c r="C318" s="66">
        <f t="shared" ref="C318:E322" si="28">SUM(C326,C343)</f>
        <v>1718.1093599999999</v>
      </c>
      <c r="D318" s="66">
        <f t="shared" si="28"/>
        <v>1718.1093599999999</v>
      </c>
      <c r="E318" s="66">
        <f t="shared" si="28"/>
        <v>1718.1093599999999</v>
      </c>
      <c r="F318" s="142"/>
      <c r="G318" s="250"/>
      <c r="H318" s="250"/>
      <c r="I318" s="295">
        <f>SUM(I326,I343,I361)</f>
        <v>1718.1093599999999</v>
      </c>
      <c r="J318" s="223" t="s">
        <v>201</v>
      </c>
      <c r="K318" s="123">
        <f t="shared" si="22"/>
        <v>1</v>
      </c>
    </row>
    <row r="319" spans="1:12" s="20" customFormat="1" ht="10.5" outlineLevel="1" x14ac:dyDescent="0.2">
      <c r="A319" s="26"/>
      <c r="B319" s="68" t="s">
        <v>0</v>
      </c>
      <c r="C319" s="66">
        <f t="shared" si="28"/>
        <v>0</v>
      </c>
      <c r="D319" s="66">
        <f t="shared" si="28"/>
        <v>0</v>
      </c>
      <c r="E319" s="66">
        <f t="shared" si="28"/>
        <v>0</v>
      </c>
      <c r="F319" s="142"/>
      <c r="G319" s="251"/>
      <c r="H319" s="251"/>
      <c r="I319" s="296"/>
      <c r="J319" s="224"/>
      <c r="K319" s="123"/>
    </row>
    <row r="320" spans="1:12" s="20" customFormat="1" ht="10.5" outlineLevel="1" x14ac:dyDescent="0.2">
      <c r="A320" s="26"/>
      <c r="B320" s="68" t="s">
        <v>1</v>
      </c>
      <c r="C320" s="66">
        <f t="shared" si="28"/>
        <v>1718.1093599999999</v>
      </c>
      <c r="D320" s="66">
        <f t="shared" si="28"/>
        <v>1718.1093599999999</v>
      </c>
      <c r="E320" s="66">
        <f t="shared" si="28"/>
        <v>1718.1093599999999</v>
      </c>
      <c r="F320" s="142"/>
      <c r="G320" s="251"/>
      <c r="H320" s="251"/>
      <c r="I320" s="296"/>
      <c r="J320" s="224"/>
      <c r="K320" s="123">
        <f t="shared" si="22"/>
        <v>1</v>
      </c>
    </row>
    <row r="321" spans="1:11" s="20" customFormat="1" ht="10.5" outlineLevel="1" x14ac:dyDescent="0.2">
      <c r="A321" s="26"/>
      <c r="B321" s="68" t="s">
        <v>2</v>
      </c>
      <c r="C321" s="66">
        <f t="shared" si="28"/>
        <v>0</v>
      </c>
      <c r="D321" s="66">
        <f t="shared" si="28"/>
        <v>0</v>
      </c>
      <c r="E321" s="66">
        <f t="shared" si="28"/>
        <v>0</v>
      </c>
      <c r="F321" s="142"/>
      <c r="G321" s="251"/>
      <c r="H321" s="251"/>
      <c r="I321" s="296"/>
      <c r="J321" s="224"/>
      <c r="K321" s="123"/>
    </row>
    <row r="322" spans="1:11" s="20" customFormat="1" ht="10.5" outlineLevel="1" x14ac:dyDescent="0.2">
      <c r="A322" s="26"/>
      <c r="B322" s="68" t="s">
        <v>3</v>
      </c>
      <c r="C322" s="66">
        <f t="shared" si="28"/>
        <v>0</v>
      </c>
      <c r="D322" s="66">
        <f t="shared" si="28"/>
        <v>0</v>
      </c>
      <c r="E322" s="66">
        <f t="shared" si="28"/>
        <v>0</v>
      </c>
      <c r="F322" s="142"/>
      <c r="G322" s="251"/>
      <c r="H322" s="251"/>
      <c r="I322" s="296"/>
      <c r="J322" s="224"/>
      <c r="K322" s="123"/>
    </row>
    <row r="323" spans="1:11" s="20" customFormat="1" ht="10.5" outlineLevel="1" x14ac:dyDescent="0.2">
      <c r="A323" s="26"/>
      <c r="B323" s="68" t="s">
        <v>39</v>
      </c>
      <c r="C323" s="66"/>
      <c r="D323" s="66"/>
      <c r="E323" s="66"/>
      <c r="F323" s="142"/>
      <c r="G323" s="251"/>
      <c r="H323" s="251"/>
      <c r="I323" s="296"/>
      <c r="J323" s="224"/>
      <c r="K323" s="123"/>
    </row>
    <row r="324" spans="1:11" s="20" customFormat="1" ht="10.5" outlineLevel="1" x14ac:dyDescent="0.2">
      <c r="A324" s="143"/>
      <c r="B324" s="69" t="s">
        <v>38</v>
      </c>
      <c r="C324" s="67">
        <f>SUM(C332,C349)</f>
        <v>0</v>
      </c>
      <c r="D324" s="67">
        <f>SUM(D332,D349)</f>
        <v>0</v>
      </c>
      <c r="E324" s="67">
        <f>SUM(E332,E349)</f>
        <v>0</v>
      </c>
      <c r="F324" s="144"/>
      <c r="G324" s="252"/>
      <c r="H324" s="252"/>
      <c r="I324" s="297"/>
      <c r="J324" s="225"/>
      <c r="K324" s="124"/>
    </row>
    <row r="325" spans="1:11" ht="33.75" outlineLevel="2" x14ac:dyDescent="0.2">
      <c r="A325" s="92" t="s">
        <v>126</v>
      </c>
      <c r="B325" s="217" t="s">
        <v>127</v>
      </c>
      <c r="C325" s="218"/>
      <c r="D325" s="218"/>
      <c r="E325" s="218"/>
      <c r="F325" s="218" t="s">
        <v>5</v>
      </c>
      <c r="G325" s="218"/>
      <c r="H325" s="218"/>
      <c r="I325" s="218"/>
      <c r="J325" s="219"/>
    </row>
    <row r="326" spans="1:11" s="20" customFormat="1" outlineLevel="1" x14ac:dyDescent="0.2">
      <c r="A326" s="26"/>
      <c r="B326" s="28" t="s">
        <v>4</v>
      </c>
      <c r="C326" s="108">
        <f t="shared" ref="C326:E330" si="29">SUM(C334)</f>
        <v>870</v>
      </c>
      <c r="D326" s="108">
        <f t="shared" si="29"/>
        <v>870</v>
      </c>
      <c r="E326" s="108">
        <f t="shared" si="29"/>
        <v>870</v>
      </c>
      <c r="F326" s="9"/>
      <c r="G326" s="220"/>
      <c r="H326" s="220"/>
      <c r="I326" s="240">
        <f>SUM(I334)</f>
        <v>870</v>
      </c>
      <c r="J326" s="223" t="s">
        <v>183</v>
      </c>
      <c r="K326" s="125">
        <f t="shared" si="22"/>
        <v>1</v>
      </c>
    </row>
    <row r="327" spans="1:11" outlineLevel="1" x14ac:dyDescent="0.2">
      <c r="A327" s="25"/>
      <c r="B327" s="28" t="s">
        <v>0</v>
      </c>
      <c r="C327" s="108">
        <f t="shared" si="29"/>
        <v>0</v>
      </c>
      <c r="D327" s="108">
        <f t="shared" si="29"/>
        <v>0</v>
      </c>
      <c r="E327" s="108">
        <f t="shared" si="29"/>
        <v>0</v>
      </c>
      <c r="F327" s="9"/>
      <c r="G327" s="221"/>
      <c r="H327" s="221"/>
      <c r="I327" s="241"/>
      <c r="J327" s="232"/>
      <c r="K327" s="125"/>
    </row>
    <row r="328" spans="1:11" outlineLevel="1" x14ac:dyDescent="0.2">
      <c r="A328" s="25"/>
      <c r="B328" s="28" t="s">
        <v>1</v>
      </c>
      <c r="C328" s="108">
        <f t="shared" si="29"/>
        <v>870</v>
      </c>
      <c r="D328" s="108">
        <f t="shared" si="29"/>
        <v>870</v>
      </c>
      <c r="E328" s="108">
        <f t="shared" si="29"/>
        <v>870</v>
      </c>
      <c r="F328" s="9"/>
      <c r="G328" s="221"/>
      <c r="H328" s="221"/>
      <c r="I328" s="241"/>
      <c r="J328" s="232"/>
      <c r="K328" s="125">
        <f t="shared" si="22"/>
        <v>1</v>
      </c>
    </row>
    <row r="329" spans="1:11" outlineLevel="1" x14ac:dyDescent="0.2">
      <c r="A329" s="25"/>
      <c r="B329" s="28" t="s">
        <v>2</v>
      </c>
      <c r="C329" s="108">
        <f t="shared" si="29"/>
        <v>0</v>
      </c>
      <c r="D329" s="108">
        <f t="shared" si="29"/>
        <v>0</v>
      </c>
      <c r="E329" s="108">
        <f t="shared" si="29"/>
        <v>0</v>
      </c>
      <c r="F329" s="9"/>
      <c r="G329" s="221"/>
      <c r="H329" s="221"/>
      <c r="I329" s="241"/>
      <c r="J329" s="232"/>
      <c r="K329" s="125"/>
    </row>
    <row r="330" spans="1:11" outlineLevel="1" x14ac:dyDescent="0.2">
      <c r="A330" s="25"/>
      <c r="B330" s="28" t="s">
        <v>3</v>
      </c>
      <c r="C330" s="108">
        <f t="shared" si="29"/>
        <v>0</v>
      </c>
      <c r="D330" s="108">
        <f t="shared" si="29"/>
        <v>0</v>
      </c>
      <c r="E330" s="108">
        <f t="shared" si="29"/>
        <v>0</v>
      </c>
      <c r="F330" s="9"/>
      <c r="G330" s="221"/>
      <c r="H330" s="221"/>
      <c r="I330" s="241"/>
      <c r="J330" s="232"/>
      <c r="K330" s="125"/>
    </row>
    <row r="331" spans="1:11" outlineLevel="1" x14ac:dyDescent="0.2">
      <c r="A331" s="25"/>
      <c r="B331" s="28" t="s">
        <v>39</v>
      </c>
      <c r="C331" s="108"/>
      <c r="D331" s="108"/>
      <c r="E331" s="108"/>
      <c r="F331" s="9"/>
      <c r="G331" s="221"/>
      <c r="H331" s="221"/>
      <c r="I331" s="241"/>
      <c r="J331" s="232"/>
      <c r="K331" s="125"/>
    </row>
    <row r="332" spans="1:11" outlineLevel="1" x14ac:dyDescent="0.2">
      <c r="A332" s="93"/>
      <c r="B332" s="29" t="s">
        <v>38</v>
      </c>
      <c r="C332" s="109">
        <f>SUM(C340)</f>
        <v>0</v>
      </c>
      <c r="D332" s="109">
        <f>SUM(D340)</f>
        <v>0</v>
      </c>
      <c r="E332" s="109">
        <f>SUM(E340)</f>
        <v>0</v>
      </c>
      <c r="F332" s="11"/>
      <c r="G332" s="222"/>
      <c r="H332" s="222"/>
      <c r="I332" s="242"/>
      <c r="J332" s="233"/>
      <c r="K332" s="126"/>
    </row>
    <row r="333" spans="1:11" ht="22.5" outlineLevel="2" x14ac:dyDescent="0.2">
      <c r="A333" s="92" t="s">
        <v>128</v>
      </c>
      <c r="B333" s="217" t="s">
        <v>129</v>
      </c>
      <c r="C333" s="218"/>
      <c r="D333" s="218"/>
      <c r="E333" s="218"/>
      <c r="F333" s="218" t="s">
        <v>10</v>
      </c>
      <c r="G333" s="218"/>
      <c r="H333" s="218"/>
      <c r="I333" s="218"/>
      <c r="J333" s="219"/>
    </row>
    <row r="334" spans="1:11" outlineLevel="2" x14ac:dyDescent="0.2">
      <c r="A334" s="23"/>
      <c r="B334" s="28" t="s">
        <v>4</v>
      </c>
      <c r="C334" s="3">
        <f>SUM(C335:C340)</f>
        <v>870</v>
      </c>
      <c r="D334" s="3">
        <f>SUM(D335:D340)</f>
        <v>870</v>
      </c>
      <c r="E334" s="3">
        <f>SUM(E335:E340)</f>
        <v>870</v>
      </c>
      <c r="F334" s="9"/>
      <c r="G334" s="220">
        <v>41640</v>
      </c>
      <c r="H334" s="220"/>
      <c r="I334" s="230">
        <f>870</f>
        <v>870</v>
      </c>
      <c r="J334" s="231" t="s">
        <v>202</v>
      </c>
      <c r="K334" s="127">
        <f t="shared" si="22"/>
        <v>1</v>
      </c>
    </row>
    <row r="335" spans="1:11" outlineLevel="2" x14ac:dyDescent="0.2">
      <c r="A335" s="23"/>
      <c r="B335" s="28" t="s">
        <v>0</v>
      </c>
      <c r="C335" s="3"/>
      <c r="D335" s="3"/>
      <c r="E335" s="3"/>
      <c r="F335" s="9"/>
      <c r="G335" s="221"/>
      <c r="H335" s="221"/>
      <c r="I335" s="230"/>
      <c r="J335" s="232"/>
      <c r="K335" s="127"/>
    </row>
    <row r="336" spans="1:11" outlineLevel="2" x14ac:dyDescent="0.2">
      <c r="A336" s="23"/>
      <c r="B336" s="28" t="s">
        <v>1</v>
      </c>
      <c r="C336" s="3">
        <v>870</v>
      </c>
      <c r="D336" s="3">
        <v>870</v>
      </c>
      <c r="E336" s="3">
        <v>870</v>
      </c>
      <c r="F336" s="9"/>
      <c r="G336" s="221"/>
      <c r="H336" s="221"/>
      <c r="I336" s="230"/>
      <c r="J336" s="232"/>
      <c r="K336" s="127">
        <f t="shared" si="22"/>
        <v>1</v>
      </c>
    </row>
    <row r="337" spans="1:11" outlineLevel="2" x14ac:dyDescent="0.2">
      <c r="A337" s="23"/>
      <c r="B337" s="28" t="s">
        <v>2</v>
      </c>
      <c r="C337" s="3"/>
      <c r="D337" s="3"/>
      <c r="E337" s="3"/>
      <c r="F337" s="9"/>
      <c r="G337" s="221"/>
      <c r="H337" s="221"/>
      <c r="I337" s="230"/>
      <c r="J337" s="232"/>
      <c r="K337" s="127"/>
    </row>
    <row r="338" spans="1:11" outlineLevel="2" x14ac:dyDescent="0.2">
      <c r="A338" s="23"/>
      <c r="B338" s="28" t="s">
        <v>3</v>
      </c>
      <c r="C338" s="3"/>
      <c r="D338" s="3"/>
      <c r="E338" s="3"/>
      <c r="F338" s="9"/>
      <c r="G338" s="221"/>
      <c r="H338" s="221"/>
      <c r="I338" s="230"/>
      <c r="J338" s="232"/>
      <c r="K338" s="127"/>
    </row>
    <row r="339" spans="1:11" outlineLevel="2" x14ac:dyDescent="0.2">
      <c r="A339" s="23"/>
      <c r="B339" s="28" t="s">
        <v>39</v>
      </c>
      <c r="C339" s="3"/>
      <c r="D339" s="3"/>
      <c r="E339" s="3"/>
      <c r="F339" s="9"/>
      <c r="G339" s="221"/>
      <c r="H339" s="221"/>
      <c r="I339" s="230"/>
      <c r="J339" s="232"/>
      <c r="K339" s="127"/>
    </row>
    <row r="340" spans="1:11" outlineLevel="2" x14ac:dyDescent="0.2">
      <c r="A340" s="23"/>
      <c r="B340" s="28" t="s">
        <v>38</v>
      </c>
      <c r="C340" s="3"/>
      <c r="D340" s="3"/>
      <c r="E340" s="3"/>
      <c r="F340" s="9"/>
      <c r="G340" s="229"/>
      <c r="H340" s="229"/>
      <c r="I340" s="230"/>
      <c r="J340" s="232"/>
      <c r="K340" s="127"/>
    </row>
    <row r="341" spans="1:11" ht="45" outlineLevel="2" x14ac:dyDescent="0.2">
      <c r="A341" s="95" t="s">
        <v>65</v>
      </c>
      <c r="B341" s="237" t="s">
        <v>46</v>
      </c>
      <c r="C341" s="238"/>
      <c r="D341" s="238"/>
      <c r="E341" s="239"/>
      <c r="F341" s="11"/>
      <c r="G341" s="65" t="s">
        <v>51</v>
      </c>
      <c r="H341" s="65">
        <v>42181</v>
      </c>
      <c r="I341" s="21" t="s">
        <v>51</v>
      </c>
      <c r="J341" s="233"/>
    </row>
    <row r="342" spans="1:11" ht="22.5" outlineLevel="2" x14ac:dyDescent="0.2">
      <c r="A342" s="139" t="s">
        <v>130</v>
      </c>
      <c r="B342" s="289" t="s">
        <v>131</v>
      </c>
      <c r="C342" s="290"/>
      <c r="D342" s="290"/>
      <c r="E342" s="290"/>
      <c r="F342" s="290" t="s">
        <v>5</v>
      </c>
      <c r="G342" s="290"/>
      <c r="H342" s="290"/>
      <c r="I342" s="290"/>
      <c r="J342" s="291"/>
    </row>
    <row r="343" spans="1:11" outlineLevel="2" x14ac:dyDescent="0.2">
      <c r="A343" s="23"/>
      <c r="B343" s="28" t="s">
        <v>4</v>
      </c>
      <c r="C343" s="3">
        <f>C351</f>
        <v>848.10936000000004</v>
      </c>
      <c r="D343" s="3">
        <f t="shared" ref="D343:E347" si="30">D351</f>
        <v>848.10936000000004</v>
      </c>
      <c r="E343" s="3">
        <f t="shared" si="30"/>
        <v>848.10936000000004</v>
      </c>
      <c r="F343" s="9"/>
      <c r="G343" s="220"/>
      <c r="H343" s="220"/>
      <c r="I343" s="240">
        <f>SUM(I351)</f>
        <v>848.10936000000004</v>
      </c>
      <c r="J343" s="223" t="s">
        <v>183</v>
      </c>
      <c r="K343" s="127">
        <f t="shared" ref="K343:K404" si="31">E343/C343</f>
        <v>1</v>
      </c>
    </row>
    <row r="344" spans="1:11" outlineLevel="2" x14ac:dyDescent="0.2">
      <c r="A344" s="23"/>
      <c r="B344" s="28" t="s">
        <v>0</v>
      </c>
      <c r="C344" s="3">
        <f t="shared" ref="C344:C347" si="32">C352</f>
        <v>0</v>
      </c>
      <c r="D344" s="3">
        <f t="shared" si="30"/>
        <v>0</v>
      </c>
      <c r="E344" s="3">
        <f t="shared" si="30"/>
        <v>0</v>
      </c>
      <c r="F344" s="9"/>
      <c r="G344" s="221"/>
      <c r="H344" s="221"/>
      <c r="I344" s="241"/>
      <c r="J344" s="232"/>
      <c r="K344" s="127"/>
    </row>
    <row r="345" spans="1:11" outlineLevel="2" x14ac:dyDescent="0.2">
      <c r="A345" s="23"/>
      <c r="B345" s="28" t="s">
        <v>1</v>
      </c>
      <c r="C345" s="3">
        <f t="shared" si="32"/>
        <v>848.10936000000004</v>
      </c>
      <c r="D345" s="3">
        <f t="shared" si="30"/>
        <v>848.10936000000004</v>
      </c>
      <c r="E345" s="3">
        <f t="shared" si="30"/>
        <v>848.10936000000004</v>
      </c>
      <c r="F345" s="9"/>
      <c r="G345" s="221"/>
      <c r="H345" s="221"/>
      <c r="I345" s="241"/>
      <c r="J345" s="232"/>
      <c r="K345" s="127">
        <f t="shared" si="31"/>
        <v>1</v>
      </c>
    </row>
    <row r="346" spans="1:11" outlineLevel="2" x14ac:dyDescent="0.2">
      <c r="A346" s="23"/>
      <c r="B346" s="28" t="s">
        <v>2</v>
      </c>
      <c r="C346" s="3">
        <f t="shared" si="32"/>
        <v>0</v>
      </c>
      <c r="D346" s="3">
        <f t="shared" si="30"/>
        <v>0</v>
      </c>
      <c r="E346" s="3">
        <f t="shared" si="30"/>
        <v>0</v>
      </c>
      <c r="F346" s="9"/>
      <c r="G346" s="221"/>
      <c r="H346" s="221"/>
      <c r="I346" s="241"/>
      <c r="J346" s="232"/>
      <c r="K346" s="127"/>
    </row>
    <row r="347" spans="1:11" outlineLevel="2" x14ac:dyDescent="0.2">
      <c r="A347" s="23"/>
      <c r="B347" s="28" t="s">
        <v>3</v>
      </c>
      <c r="C347" s="3">
        <f t="shared" si="32"/>
        <v>0</v>
      </c>
      <c r="D347" s="3">
        <f t="shared" si="30"/>
        <v>0</v>
      </c>
      <c r="E347" s="3">
        <f t="shared" si="30"/>
        <v>0</v>
      </c>
      <c r="F347" s="9"/>
      <c r="G347" s="221"/>
      <c r="H347" s="221"/>
      <c r="I347" s="241"/>
      <c r="J347" s="232"/>
      <c r="K347" s="127"/>
    </row>
    <row r="348" spans="1:11" outlineLevel="2" x14ac:dyDescent="0.2">
      <c r="A348" s="23"/>
      <c r="B348" s="28" t="s">
        <v>39</v>
      </c>
      <c r="C348" s="3"/>
      <c r="D348" s="3"/>
      <c r="E348" s="3"/>
      <c r="F348" s="9"/>
      <c r="G348" s="221"/>
      <c r="H348" s="221"/>
      <c r="I348" s="241"/>
      <c r="J348" s="232"/>
      <c r="K348" s="127"/>
    </row>
    <row r="349" spans="1:11" outlineLevel="2" x14ac:dyDescent="0.2">
      <c r="A349" s="94"/>
      <c r="B349" s="29" t="s">
        <v>38</v>
      </c>
      <c r="C349" s="5">
        <f>C357</f>
        <v>0</v>
      </c>
      <c r="D349" s="5">
        <f>D357</f>
        <v>0</v>
      </c>
      <c r="E349" s="5">
        <f>E357</f>
        <v>0</v>
      </c>
      <c r="F349" s="11"/>
      <c r="G349" s="222"/>
      <c r="H349" s="222"/>
      <c r="I349" s="242"/>
      <c r="J349" s="233"/>
      <c r="K349" s="128"/>
    </row>
    <row r="350" spans="1:11" ht="22.5" outlineLevel="2" x14ac:dyDescent="0.2">
      <c r="A350" s="92" t="s">
        <v>132</v>
      </c>
      <c r="B350" s="217" t="s">
        <v>133</v>
      </c>
      <c r="C350" s="218"/>
      <c r="D350" s="218"/>
      <c r="E350" s="218"/>
      <c r="F350" s="218" t="s">
        <v>10</v>
      </c>
      <c r="G350" s="218"/>
      <c r="H350" s="218"/>
      <c r="I350" s="218"/>
      <c r="J350" s="219"/>
    </row>
    <row r="351" spans="1:11" outlineLevel="2" x14ac:dyDescent="0.2">
      <c r="A351" s="23"/>
      <c r="B351" s="28" t="s">
        <v>4</v>
      </c>
      <c r="C351" s="3">
        <f>SUM(C352:C357)</f>
        <v>848.10936000000004</v>
      </c>
      <c r="D351" s="3">
        <f>SUM(D352:D357)</f>
        <v>848.10936000000004</v>
      </c>
      <c r="E351" s="3">
        <f>SUM(E352:E357)</f>
        <v>848.10936000000004</v>
      </c>
      <c r="F351" s="9"/>
      <c r="G351" s="220">
        <v>41640</v>
      </c>
      <c r="H351" s="220"/>
      <c r="I351" s="230">
        <v>848.10936000000004</v>
      </c>
      <c r="J351" s="231" t="s">
        <v>203</v>
      </c>
      <c r="K351" s="127">
        <f t="shared" si="31"/>
        <v>1</v>
      </c>
    </row>
    <row r="352" spans="1:11" outlineLevel="2" x14ac:dyDescent="0.2">
      <c r="A352" s="23"/>
      <c r="B352" s="28" t="s">
        <v>0</v>
      </c>
      <c r="C352" s="3"/>
      <c r="D352" s="3"/>
      <c r="E352" s="3"/>
      <c r="F352" s="9"/>
      <c r="G352" s="221"/>
      <c r="H352" s="221"/>
      <c r="I352" s="230"/>
      <c r="J352" s="232"/>
      <c r="K352" s="127"/>
    </row>
    <row r="353" spans="1:11" outlineLevel="2" x14ac:dyDescent="0.2">
      <c r="A353" s="23"/>
      <c r="B353" s="28" t="s">
        <v>1</v>
      </c>
      <c r="C353" s="3">
        <f>778.10936+70</f>
        <v>848.10936000000004</v>
      </c>
      <c r="D353" s="3">
        <f>778.10936+70</f>
        <v>848.10936000000004</v>
      </c>
      <c r="E353" s="3">
        <f>778.10936+70</f>
        <v>848.10936000000004</v>
      </c>
      <c r="F353" s="9"/>
      <c r="G353" s="221"/>
      <c r="H353" s="221"/>
      <c r="I353" s="230"/>
      <c r="J353" s="232"/>
      <c r="K353" s="127">
        <f t="shared" si="31"/>
        <v>1</v>
      </c>
    </row>
    <row r="354" spans="1:11" outlineLevel="2" x14ac:dyDescent="0.2">
      <c r="A354" s="23"/>
      <c r="B354" s="28" t="s">
        <v>2</v>
      </c>
      <c r="C354" s="3"/>
      <c r="D354" s="3"/>
      <c r="E354" s="3"/>
      <c r="F354" s="9"/>
      <c r="G354" s="221"/>
      <c r="H354" s="221"/>
      <c r="I354" s="230"/>
      <c r="J354" s="232"/>
      <c r="K354" s="127"/>
    </row>
    <row r="355" spans="1:11" outlineLevel="2" x14ac:dyDescent="0.2">
      <c r="A355" s="23"/>
      <c r="B355" s="28" t="s">
        <v>3</v>
      </c>
      <c r="C355" s="3"/>
      <c r="D355" s="3"/>
      <c r="E355" s="3"/>
      <c r="F355" s="9"/>
      <c r="G355" s="221"/>
      <c r="H355" s="221"/>
      <c r="I355" s="230"/>
      <c r="J355" s="232"/>
      <c r="K355" s="127"/>
    </row>
    <row r="356" spans="1:11" outlineLevel="2" x14ac:dyDescent="0.2">
      <c r="A356" s="23"/>
      <c r="B356" s="28" t="s">
        <v>39</v>
      </c>
      <c r="C356" s="3"/>
      <c r="D356" s="3"/>
      <c r="E356" s="3"/>
      <c r="F356" s="9"/>
      <c r="G356" s="221"/>
      <c r="H356" s="221"/>
      <c r="I356" s="230"/>
      <c r="J356" s="232"/>
      <c r="K356" s="127"/>
    </row>
    <row r="357" spans="1:11" outlineLevel="2" x14ac:dyDescent="0.2">
      <c r="A357" s="23"/>
      <c r="B357" s="28" t="s">
        <v>38</v>
      </c>
      <c r="C357" s="3"/>
      <c r="D357" s="3"/>
      <c r="E357" s="3"/>
      <c r="F357" s="9"/>
      <c r="G357" s="229"/>
      <c r="H357" s="229"/>
      <c r="I357" s="230"/>
      <c r="J357" s="232"/>
      <c r="K357" s="127"/>
    </row>
    <row r="358" spans="1:11" ht="22.5" outlineLevel="2" x14ac:dyDescent="0.2">
      <c r="A358" s="24" t="s">
        <v>58</v>
      </c>
      <c r="B358" s="234" t="s">
        <v>47</v>
      </c>
      <c r="C358" s="235"/>
      <c r="D358" s="235"/>
      <c r="E358" s="236"/>
      <c r="F358" s="9"/>
      <c r="G358" s="115" t="s">
        <v>51</v>
      </c>
      <c r="H358" s="115">
        <v>42276</v>
      </c>
      <c r="I358" s="116" t="s">
        <v>51</v>
      </c>
      <c r="J358" s="232"/>
    </row>
    <row r="359" spans="1:11" ht="22.5" outlineLevel="1" x14ac:dyDescent="0.2">
      <c r="A359" s="93" t="s">
        <v>58</v>
      </c>
      <c r="B359" s="298" t="s">
        <v>170</v>
      </c>
      <c r="C359" s="299"/>
      <c r="D359" s="299"/>
      <c r="E359" s="300"/>
      <c r="F359" s="11"/>
      <c r="G359" s="27" t="s">
        <v>51</v>
      </c>
      <c r="H359" s="27" t="s">
        <v>51</v>
      </c>
      <c r="I359" s="27" t="s">
        <v>51</v>
      </c>
      <c r="J359" s="233"/>
      <c r="K359" s="140"/>
    </row>
    <row r="360" spans="1:11" ht="22.5" outlineLevel="2" x14ac:dyDescent="0.2">
      <c r="A360" s="92" t="s">
        <v>134</v>
      </c>
      <c r="B360" s="217" t="s">
        <v>135</v>
      </c>
      <c r="C360" s="218"/>
      <c r="D360" s="218"/>
      <c r="E360" s="218"/>
      <c r="F360" s="218" t="s">
        <v>5</v>
      </c>
      <c r="G360" s="218"/>
      <c r="H360" s="218"/>
      <c r="I360" s="218"/>
      <c r="J360" s="219"/>
    </row>
    <row r="361" spans="1:11" outlineLevel="2" x14ac:dyDescent="0.2">
      <c r="A361" s="23"/>
      <c r="B361" s="28" t="s">
        <v>4</v>
      </c>
      <c r="C361" s="301" t="s">
        <v>18</v>
      </c>
      <c r="D361" s="302"/>
      <c r="E361" s="303"/>
      <c r="F361" s="9"/>
      <c r="G361" s="220">
        <v>41640</v>
      </c>
      <c r="H361" s="220"/>
      <c r="I361" s="230"/>
      <c r="J361" s="223" t="s">
        <v>183</v>
      </c>
      <c r="K361" s="117" t="e">
        <f t="shared" si="31"/>
        <v>#VALUE!</v>
      </c>
    </row>
    <row r="362" spans="1:11" outlineLevel="2" x14ac:dyDescent="0.2">
      <c r="A362" s="23"/>
      <c r="B362" s="28" t="s">
        <v>0</v>
      </c>
      <c r="C362" s="304"/>
      <c r="D362" s="305"/>
      <c r="E362" s="306"/>
      <c r="F362" s="9"/>
      <c r="G362" s="221"/>
      <c r="H362" s="221"/>
      <c r="I362" s="230"/>
      <c r="J362" s="224"/>
    </row>
    <row r="363" spans="1:11" outlineLevel="2" x14ac:dyDescent="0.2">
      <c r="A363" s="23"/>
      <c r="B363" s="28" t="s">
        <v>1</v>
      </c>
      <c r="C363" s="304"/>
      <c r="D363" s="305"/>
      <c r="E363" s="306"/>
      <c r="F363" s="9"/>
      <c r="G363" s="221"/>
      <c r="H363" s="221"/>
      <c r="I363" s="230"/>
      <c r="J363" s="224"/>
    </row>
    <row r="364" spans="1:11" outlineLevel="2" x14ac:dyDescent="0.2">
      <c r="A364" s="23"/>
      <c r="B364" s="28" t="s">
        <v>2</v>
      </c>
      <c r="C364" s="304"/>
      <c r="D364" s="305"/>
      <c r="E364" s="306"/>
      <c r="F364" s="9"/>
      <c r="G364" s="221"/>
      <c r="H364" s="221"/>
      <c r="I364" s="230"/>
      <c r="J364" s="224"/>
    </row>
    <row r="365" spans="1:11" outlineLevel="2" x14ac:dyDescent="0.2">
      <c r="A365" s="23"/>
      <c r="B365" s="28" t="s">
        <v>3</v>
      </c>
      <c r="C365" s="304"/>
      <c r="D365" s="305"/>
      <c r="E365" s="306"/>
      <c r="F365" s="9"/>
      <c r="G365" s="221"/>
      <c r="H365" s="221"/>
      <c r="I365" s="230"/>
      <c r="J365" s="224"/>
    </row>
    <row r="366" spans="1:11" outlineLevel="2" x14ac:dyDescent="0.2">
      <c r="A366" s="23"/>
      <c r="B366" s="28" t="s">
        <v>39</v>
      </c>
      <c r="C366" s="304"/>
      <c r="D366" s="305"/>
      <c r="E366" s="306"/>
      <c r="F366" s="9"/>
      <c r="G366" s="221"/>
      <c r="H366" s="221"/>
      <c r="I366" s="230"/>
      <c r="J366" s="224"/>
    </row>
    <row r="367" spans="1:11" outlineLevel="2" x14ac:dyDescent="0.2">
      <c r="A367" s="94"/>
      <c r="B367" s="29" t="s">
        <v>38</v>
      </c>
      <c r="C367" s="307"/>
      <c r="D367" s="308"/>
      <c r="E367" s="309"/>
      <c r="F367" s="11"/>
      <c r="G367" s="222"/>
      <c r="H367" s="222"/>
      <c r="I367" s="281"/>
      <c r="J367" s="225"/>
    </row>
    <row r="368" spans="1:11" s="20" customFormat="1" ht="21" outlineLevel="1" x14ac:dyDescent="0.2">
      <c r="A368" s="141" t="s">
        <v>137</v>
      </c>
      <c r="B368" s="292" t="s">
        <v>136</v>
      </c>
      <c r="C368" s="293"/>
      <c r="D368" s="293"/>
      <c r="E368" s="293"/>
      <c r="F368" s="293"/>
      <c r="G368" s="293"/>
      <c r="H368" s="293"/>
      <c r="I368" s="293"/>
      <c r="J368" s="294"/>
      <c r="K368" s="122"/>
    </row>
    <row r="369" spans="1:12" s="20" customFormat="1" ht="10.5" outlineLevel="1" x14ac:dyDescent="0.2">
      <c r="A369" s="26"/>
      <c r="B369" s="68" t="s">
        <v>4</v>
      </c>
      <c r="C369" s="66">
        <f t="shared" ref="C369:E373" si="33">SUM(C377,C385)</f>
        <v>91385.122669999997</v>
      </c>
      <c r="D369" s="66">
        <f t="shared" si="33"/>
        <v>90934.087399999989</v>
      </c>
      <c r="E369" s="66">
        <f t="shared" si="33"/>
        <v>90934.087399999989</v>
      </c>
      <c r="F369" s="142"/>
      <c r="G369" s="250"/>
      <c r="H369" s="250"/>
      <c r="I369" s="295">
        <f>SUM(I377,I385)</f>
        <v>91137.938670000003</v>
      </c>
      <c r="J369" s="223" t="s">
        <v>204</v>
      </c>
      <c r="K369" s="123">
        <f t="shared" si="31"/>
        <v>0.99506445626134643</v>
      </c>
    </row>
    <row r="370" spans="1:12" s="20" customFormat="1" ht="10.5" outlineLevel="1" x14ac:dyDescent="0.2">
      <c r="A370" s="26"/>
      <c r="B370" s="68" t="s">
        <v>0</v>
      </c>
      <c r="C370" s="66">
        <f t="shared" si="33"/>
        <v>0</v>
      </c>
      <c r="D370" s="66">
        <f t="shared" si="33"/>
        <v>0</v>
      </c>
      <c r="E370" s="66">
        <f t="shared" si="33"/>
        <v>0</v>
      </c>
      <c r="F370" s="142"/>
      <c r="G370" s="251"/>
      <c r="H370" s="251"/>
      <c r="I370" s="296"/>
      <c r="J370" s="224"/>
      <c r="K370" s="123"/>
    </row>
    <row r="371" spans="1:12" s="20" customFormat="1" ht="10.5" outlineLevel="1" x14ac:dyDescent="0.2">
      <c r="A371" s="26"/>
      <c r="B371" s="68" t="s">
        <v>1</v>
      </c>
      <c r="C371" s="66">
        <f t="shared" si="33"/>
        <v>91385.122669999997</v>
      </c>
      <c r="D371" s="66">
        <f t="shared" si="33"/>
        <v>90934.087399999989</v>
      </c>
      <c r="E371" s="66">
        <f t="shared" si="33"/>
        <v>90934.087399999989</v>
      </c>
      <c r="F371" s="142"/>
      <c r="G371" s="251"/>
      <c r="H371" s="251"/>
      <c r="I371" s="296"/>
      <c r="J371" s="224"/>
      <c r="K371" s="123">
        <f t="shared" si="31"/>
        <v>0.99506445626134643</v>
      </c>
    </row>
    <row r="372" spans="1:12" s="20" customFormat="1" ht="10.5" outlineLevel="1" x14ac:dyDescent="0.2">
      <c r="A372" s="26"/>
      <c r="B372" s="68" t="s">
        <v>2</v>
      </c>
      <c r="C372" s="66">
        <f t="shared" si="33"/>
        <v>0</v>
      </c>
      <c r="D372" s="66">
        <f t="shared" si="33"/>
        <v>0</v>
      </c>
      <c r="E372" s="66">
        <f t="shared" si="33"/>
        <v>0</v>
      </c>
      <c r="F372" s="142"/>
      <c r="G372" s="251"/>
      <c r="H372" s="251"/>
      <c r="I372" s="296"/>
      <c r="J372" s="224"/>
      <c r="K372" s="123"/>
    </row>
    <row r="373" spans="1:12" s="20" customFormat="1" ht="10.5" outlineLevel="1" x14ac:dyDescent="0.2">
      <c r="A373" s="26"/>
      <c r="B373" s="68" t="s">
        <v>3</v>
      </c>
      <c r="C373" s="66">
        <f t="shared" si="33"/>
        <v>0</v>
      </c>
      <c r="D373" s="66">
        <f t="shared" si="33"/>
        <v>0</v>
      </c>
      <c r="E373" s="66">
        <f t="shared" si="33"/>
        <v>0</v>
      </c>
      <c r="F373" s="142"/>
      <c r="G373" s="251"/>
      <c r="H373" s="251"/>
      <c r="I373" s="296"/>
      <c r="J373" s="224"/>
      <c r="K373" s="123"/>
    </row>
    <row r="374" spans="1:12" s="20" customFormat="1" ht="10.5" outlineLevel="1" x14ac:dyDescent="0.2">
      <c r="A374" s="26"/>
      <c r="B374" s="68" t="s">
        <v>39</v>
      </c>
      <c r="C374" s="66"/>
      <c r="D374" s="66"/>
      <c r="E374" s="66"/>
      <c r="F374" s="142"/>
      <c r="G374" s="251"/>
      <c r="H374" s="251"/>
      <c r="I374" s="296"/>
      <c r="J374" s="224"/>
      <c r="K374" s="123"/>
    </row>
    <row r="375" spans="1:12" s="20" customFormat="1" ht="10.5" outlineLevel="1" x14ac:dyDescent="0.2">
      <c r="A375" s="143"/>
      <c r="B375" s="69" t="s">
        <v>38</v>
      </c>
      <c r="C375" s="67">
        <f>SUM(C383,C391)</f>
        <v>0</v>
      </c>
      <c r="D375" s="67">
        <f>SUM(D383,D391)</f>
        <v>0</v>
      </c>
      <c r="E375" s="67">
        <f>SUM(E383,E391)</f>
        <v>0</v>
      </c>
      <c r="F375" s="144"/>
      <c r="G375" s="252"/>
      <c r="H375" s="252"/>
      <c r="I375" s="297"/>
      <c r="J375" s="225"/>
      <c r="K375" s="124"/>
    </row>
    <row r="376" spans="1:12" ht="22.5" outlineLevel="2" x14ac:dyDescent="0.2">
      <c r="A376" s="92" t="s">
        <v>138</v>
      </c>
      <c r="B376" s="217" t="s">
        <v>139</v>
      </c>
      <c r="C376" s="218"/>
      <c r="D376" s="218"/>
      <c r="E376" s="218"/>
      <c r="F376" s="218" t="s">
        <v>5</v>
      </c>
      <c r="G376" s="218"/>
      <c r="H376" s="218"/>
      <c r="I376" s="218"/>
      <c r="J376" s="219"/>
    </row>
    <row r="377" spans="1:12" outlineLevel="2" x14ac:dyDescent="0.2">
      <c r="A377" s="23"/>
      <c r="B377" s="28" t="s">
        <v>4</v>
      </c>
      <c r="C377" s="3">
        <f>SUM(C378:C383)</f>
        <v>21291.5</v>
      </c>
      <c r="D377" s="3">
        <f>SUM(D378:D383)</f>
        <v>20840.46473</v>
      </c>
      <c r="E377" s="3">
        <f>SUM(E378:E383)</f>
        <v>20840.46473</v>
      </c>
      <c r="F377" s="9"/>
      <c r="G377" s="220">
        <v>41640</v>
      </c>
      <c r="H377" s="220"/>
      <c r="I377" s="230">
        <f>20840.46473+14.70027+189.151</f>
        <v>21044.316000000003</v>
      </c>
      <c r="J377" s="231" t="s">
        <v>215</v>
      </c>
      <c r="K377" s="127">
        <f t="shared" si="31"/>
        <v>0.97881618157480688</v>
      </c>
    </row>
    <row r="378" spans="1:12" outlineLevel="2" x14ac:dyDescent="0.2">
      <c r="A378" s="23"/>
      <c r="B378" s="28" t="s">
        <v>0</v>
      </c>
      <c r="C378" s="3"/>
      <c r="D378" s="3"/>
      <c r="E378" s="3"/>
      <c r="F378" s="9"/>
      <c r="G378" s="221"/>
      <c r="H378" s="221"/>
      <c r="I378" s="230"/>
      <c r="J378" s="232"/>
      <c r="K378" s="127"/>
    </row>
    <row r="379" spans="1:12" outlineLevel="2" x14ac:dyDescent="0.2">
      <c r="A379" s="23"/>
      <c r="B379" s="28" t="s">
        <v>1</v>
      </c>
      <c r="C379" s="3">
        <v>21291.5</v>
      </c>
      <c r="D379" s="3">
        <v>20840.46473</v>
      </c>
      <c r="E379" s="3">
        <v>20840.46473</v>
      </c>
      <c r="F379" s="9"/>
      <c r="G379" s="221"/>
      <c r="H379" s="221"/>
      <c r="I379" s="230"/>
      <c r="J379" s="232"/>
      <c r="K379" s="127">
        <f t="shared" si="31"/>
        <v>0.97881618157480688</v>
      </c>
      <c r="L379" s="146"/>
    </row>
    <row r="380" spans="1:12" outlineLevel="2" x14ac:dyDescent="0.2">
      <c r="A380" s="23"/>
      <c r="B380" s="28" t="s">
        <v>2</v>
      </c>
      <c r="C380" s="3"/>
      <c r="D380" s="3"/>
      <c r="E380" s="3"/>
      <c r="F380" s="9"/>
      <c r="G380" s="221"/>
      <c r="H380" s="221"/>
      <c r="I380" s="230"/>
      <c r="J380" s="232"/>
      <c r="K380" s="127"/>
    </row>
    <row r="381" spans="1:12" outlineLevel="2" x14ac:dyDescent="0.2">
      <c r="A381" s="23"/>
      <c r="B381" s="28" t="s">
        <v>3</v>
      </c>
      <c r="C381" s="3"/>
      <c r="D381" s="3"/>
      <c r="E381" s="3"/>
      <c r="F381" s="9"/>
      <c r="G381" s="221"/>
      <c r="H381" s="221"/>
      <c r="I381" s="230"/>
      <c r="J381" s="232"/>
      <c r="K381" s="127"/>
    </row>
    <row r="382" spans="1:12" outlineLevel="2" x14ac:dyDescent="0.2">
      <c r="A382" s="23"/>
      <c r="B382" s="28" t="s">
        <v>39</v>
      </c>
      <c r="C382" s="3"/>
      <c r="D382" s="3"/>
      <c r="E382" s="3"/>
      <c r="F382" s="9"/>
      <c r="G382" s="221"/>
      <c r="H382" s="221"/>
      <c r="I382" s="230"/>
      <c r="J382" s="232"/>
      <c r="K382" s="127"/>
    </row>
    <row r="383" spans="1:12" ht="81.75" customHeight="1" outlineLevel="2" x14ac:dyDescent="0.2">
      <c r="A383" s="94" t="s">
        <v>68</v>
      </c>
      <c r="B383" s="29" t="s">
        <v>38</v>
      </c>
      <c r="C383" s="5"/>
      <c r="D383" s="5"/>
      <c r="E383" s="5"/>
      <c r="F383" s="11"/>
      <c r="G383" s="222"/>
      <c r="H383" s="222"/>
      <c r="I383" s="281"/>
      <c r="J383" s="233"/>
      <c r="K383" s="128"/>
    </row>
    <row r="384" spans="1:12" ht="22.5" outlineLevel="2" x14ac:dyDescent="0.2">
      <c r="A384" s="92" t="s">
        <v>141</v>
      </c>
      <c r="B384" s="217" t="s">
        <v>140</v>
      </c>
      <c r="C384" s="218"/>
      <c r="D384" s="218"/>
      <c r="E384" s="218"/>
      <c r="F384" s="218" t="s">
        <v>5</v>
      </c>
      <c r="G384" s="218"/>
      <c r="H384" s="218"/>
      <c r="I384" s="218"/>
      <c r="J384" s="219"/>
    </row>
    <row r="385" spans="1:11" outlineLevel="2" x14ac:dyDescent="0.2">
      <c r="A385" s="23"/>
      <c r="B385" s="28" t="s">
        <v>4</v>
      </c>
      <c r="C385" s="3">
        <f t="shared" ref="C385:E389" si="34">SUM(C393,C402,C411,C420,C429)</f>
        <v>70093.622669999997</v>
      </c>
      <c r="D385" s="3">
        <f t="shared" si="34"/>
        <v>70093.622669999997</v>
      </c>
      <c r="E385" s="3">
        <f t="shared" si="34"/>
        <v>70093.622669999997</v>
      </c>
      <c r="F385" s="9"/>
      <c r="G385" s="220"/>
      <c r="H385" s="220"/>
      <c r="I385" s="230">
        <f>SUM(I393:I436)</f>
        <v>70093.622669999997</v>
      </c>
      <c r="J385" s="223" t="s">
        <v>183</v>
      </c>
      <c r="K385" s="127">
        <f t="shared" si="31"/>
        <v>1</v>
      </c>
    </row>
    <row r="386" spans="1:11" outlineLevel="2" x14ac:dyDescent="0.2">
      <c r="A386" s="23"/>
      <c r="B386" s="28" t="s">
        <v>0</v>
      </c>
      <c r="C386" s="3">
        <f t="shared" si="34"/>
        <v>0</v>
      </c>
      <c r="D386" s="3">
        <f t="shared" si="34"/>
        <v>0</v>
      </c>
      <c r="E386" s="3">
        <f t="shared" si="34"/>
        <v>0</v>
      </c>
      <c r="F386" s="9"/>
      <c r="G386" s="221"/>
      <c r="H386" s="221"/>
      <c r="I386" s="230"/>
      <c r="J386" s="224"/>
      <c r="K386" s="127"/>
    </row>
    <row r="387" spans="1:11" outlineLevel="2" x14ac:dyDescent="0.2">
      <c r="A387" s="23"/>
      <c r="B387" s="28" t="s">
        <v>1</v>
      </c>
      <c r="C387" s="3">
        <f t="shared" si="34"/>
        <v>70093.622669999997</v>
      </c>
      <c r="D387" s="3">
        <f t="shared" si="34"/>
        <v>70093.622669999997</v>
      </c>
      <c r="E387" s="3">
        <f t="shared" si="34"/>
        <v>70093.622669999997</v>
      </c>
      <c r="F387" s="9"/>
      <c r="G387" s="221"/>
      <c r="H387" s="221"/>
      <c r="I387" s="230"/>
      <c r="J387" s="224"/>
      <c r="K387" s="127">
        <f t="shared" si="31"/>
        <v>1</v>
      </c>
    </row>
    <row r="388" spans="1:11" outlineLevel="2" x14ac:dyDescent="0.2">
      <c r="A388" s="23"/>
      <c r="B388" s="28" t="s">
        <v>2</v>
      </c>
      <c r="C388" s="3">
        <f t="shared" si="34"/>
        <v>0</v>
      </c>
      <c r="D388" s="3">
        <f t="shared" si="34"/>
        <v>0</v>
      </c>
      <c r="E388" s="3">
        <f t="shared" si="34"/>
        <v>0</v>
      </c>
      <c r="F388" s="9"/>
      <c r="G388" s="221"/>
      <c r="H388" s="221"/>
      <c r="I388" s="230"/>
      <c r="J388" s="224"/>
      <c r="K388" s="127"/>
    </row>
    <row r="389" spans="1:11" outlineLevel="2" x14ac:dyDescent="0.2">
      <c r="A389" s="23"/>
      <c r="B389" s="28" t="s">
        <v>3</v>
      </c>
      <c r="C389" s="3">
        <f t="shared" si="34"/>
        <v>0</v>
      </c>
      <c r="D389" s="3">
        <f t="shared" si="34"/>
        <v>0</v>
      </c>
      <c r="E389" s="3">
        <f t="shared" si="34"/>
        <v>0</v>
      </c>
      <c r="F389" s="9"/>
      <c r="G389" s="221"/>
      <c r="H389" s="221"/>
      <c r="I389" s="230"/>
      <c r="J389" s="224"/>
      <c r="K389" s="127"/>
    </row>
    <row r="390" spans="1:11" outlineLevel="2" x14ac:dyDescent="0.2">
      <c r="A390" s="23"/>
      <c r="B390" s="28" t="s">
        <v>39</v>
      </c>
      <c r="C390" s="3"/>
      <c r="D390" s="3"/>
      <c r="E390" s="3"/>
      <c r="F390" s="9"/>
      <c r="G390" s="221"/>
      <c r="H390" s="221"/>
      <c r="I390" s="230"/>
      <c r="J390" s="224"/>
      <c r="K390" s="127"/>
    </row>
    <row r="391" spans="1:11" outlineLevel="2" x14ac:dyDescent="0.2">
      <c r="A391" s="94"/>
      <c r="B391" s="29" t="s">
        <v>38</v>
      </c>
      <c r="C391" s="5">
        <f>SUM(C399,C408,C417,C426,C435)</f>
        <v>0</v>
      </c>
      <c r="D391" s="5">
        <f>SUM(D399,D408,D417,D426,D435)</f>
        <v>0</v>
      </c>
      <c r="E391" s="5">
        <f>SUM(E399,E408,E417,E426,E435)</f>
        <v>0</v>
      </c>
      <c r="F391" s="11"/>
      <c r="G391" s="222"/>
      <c r="H391" s="222"/>
      <c r="I391" s="281"/>
      <c r="J391" s="225"/>
      <c r="K391" s="128"/>
    </row>
    <row r="392" spans="1:11" ht="22.5" outlineLevel="2" x14ac:dyDescent="0.2">
      <c r="A392" s="92" t="s">
        <v>142</v>
      </c>
      <c r="B392" s="217" t="s">
        <v>143</v>
      </c>
      <c r="C392" s="218"/>
      <c r="D392" s="218"/>
      <c r="E392" s="218"/>
      <c r="F392" s="218" t="s">
        <v>5</v>
      </c>
      <c r="G392" s="218"/>
      <c r="H392" s="218"/>
      <c r="I392" s="218"/>
      <c r="J392" s="219"/>
    </row>
    <row r="393" spans="1:11" outlineLevel="2" x14ac:dyDescent="0.2">
      <c r="A393" s="23"/>
      <c r="B393" s="28" t="s">
        <v>4</v>
      </c>
      <c r="C393" s="3">
        <f>SUM(C394:C399)</f>
        <v>44034.11</v>
      </c>
      <c r="D393" s="3">
        <f>SUM(D394:D399)</f>
        <v>44034.11</v>
      </c>
      <c r="E393" s="3">
        <f>SUM(E394:E399)</f>
        <v>44034.11</v>
      </c>
      <c r="F393" s="9"/>
      <c r="G393" s="220">
        <v>41640</v>
      </c>
      <c r="H393" s="220"/>
      <c r="I393" s="230">
        <v>44034.11</v>
      </c>
      <c r="J393" s="231" t="s">
        <v>180</v>
      </c>
      <c r="K393" s="145">
        <f t="shared" si="31"/>
        <v>1</v>
      </c>
    </row>
    <row r="394" spans="1:11" outlineLevel="2" x14ac:dyDescent="0.2">
      <c r="A394" s="23"/>
      <c r="B394" s="28" t="s">
        <v>0</v>
      </c>
      <c r="C394" s="3"/>
      <c r="D394" s="3"/>
      <c r="E394" s="3"/>
      <c r="F394" s="9"/>
      <c r="G394" s="221"/>
      <c r="H394" s="221"/>
      <c r="I394" s="230"/>
      <c r="J394" s="232"/>
      <c r="K394" s="145"/>
    </row>
    <row r="395" spans="1:11" outlineLevel="2" x14ac:dyDescent="0.2">
      <c r="A395" s="23"/>
      <c r="B395" s="28" t="s">
        <v>1</v>
      </c>
      <c r="C395" s="3">
        <f>44098.3-327.5+263.31</f>
        <v>44034.11</v>
      </c>
      <c r="D395" s="3">
        <v>44034.11</v>
      </c>
      <c r="E395" s="3">
        <v>44034.11</v>
      </c>
      <c r="F395" s="9"/>
      <c r="G395" s="221"/>
      <c r="H395" s="221"/>
      <c r="I395" s="230"/>
      <c r="J395" s="232"/>
      <c r="K395" s="145">
        <f t="shared" si="31"/>
        <v>1</v>
      </c>
    </row>
    <row r="396" spans="1:11" outlineLevel="2" x14ac:dyDescent="0.2">
      <c r="A396" s="23"/>
      <c r="B396" s="28" t="s">
        <v>2</v>
      </c>
      <c r="C396" s="3"/>
      <c r="D396" s="3"/>
      <c r="E396" s="3"/>
      <c r="F396" s="9"/>
      <c r="G396" s="221"/>
      <c r="H396" s="221"/>
      <c r="I396" s="230"/>
      <c r="J396" s="232"/>
      <c r="K396" s="145"/>
    </row>
    <row r="397" spans="1:11" outlineLevel="2" x14ac:dyDescent="0.2">
      <c r="A397" s="23"/>
      <c r="B397" s="28" t="s">
        <v>3</v>
      </c>
      <c r="C397" s="3"/>
      <c r="D397" s="3"/>
      <c r="E397" s="3"/>
      <c r="F397" s="9"/>
      <c r="G397" s="221"/>
      <c r="H397" s="221"/>
      <c r="I397" s="230"/>
      <c r="J397" s="232"/>
      <c r="K397" s="145"/>
    </row>
    <row r="398" spans="1:11" outlineLevel="2" x14ac:dyDescent="0.2">
      <c r="A398" s="23"/>
      <c r="B398" s="28" t="s">
        <v>39</v>
      </c>
      <c r="C398" s="3"/>
      <c r="D398" s="3"/>
      <c r="E398" s="3"/>
      <c r="F398" s="9"/>
      <c r="G398" s="221"/>
      <c r="H398" s="221"/>
      <c r="I398" s="230"/>
      <c r="J398" s="232"/>
      <c r="K398" s="145"/>
    </row>
    <row r="399" spans="1:11" outlineLevel="2" x14ac:dyDescent="0.2">
      <c r="A399" s="23"/>
      <c r="B399" s="28" t="s">
        <v>38</v>
      </c>
      <c r="C399" s="3"/>
      <c r="D399" s="3"/>
      <c r="E399" s="3"/>
      <c r="F399" s="9"/>
      <c r="G399" s="229"/>
      <c r="H399" s="229"/>
      <c r="I399" s="230"/>
      <c r="J399" s="232"/>
      <c r="K399" s="145"/>
    </row>
    <row r="400" spans="1:11" ht="22.5" outlineLevel="1" x14ac:dyDescent="0.2">
      <c r="A400" s="93" t="s">
        <v>58</v>
      </c>
      <c r="B400" s="298" t="s">
        <v>170</v>
      </c>
      <c r="C400" s="299"/>
      <c r="D400" s="299"/>
      <c r="E400" s="300"/>
      <c r="F400" s="11"/>
      <c r="G400" s="27" t="s">
        <v>51</v>
      </c>
      <c r="H400" s="27" t="s">
        <v>51</v>
      </c>
      <c r="I400" s="27" t="s">
        <v>51</v>
      </c>
      <c r="J400" s="233"/>
      <c r="K400" s="140"/>
    </row>
    <row r="401" spans="1:11" ht="22.5" outlineLevel="2" x14ac:dyDescent="0.2">
      <c r="A401" s="92" t="s">
        <v>144</v>
      </c>
      <c r="B401" s="217" t="s">
        <v>145</v>
      </c>
      <c r="C401" s="218"/>
      <c r="D401" s="218"/>
      <c r="E401" s="218"/>
      <c r="F401" s="218" t="s">
        <v>5</v>
      </c>
      <c r="G401" s="218"/>
      <c r="H401" s="218"/>
      <c r="I401" s="218"/>
      <c r="J401" s="219"/>
    </row>
    <row r="402" spans="1:11" outlineLevel="2" x14ac:dyDescent="0.2">
      <c r="A402" s="112"/>
      <c r="B402" s="28" t="s">
        <v>4</v>
      </c>
      <c r="C402" s="3">
        <f>SUM(C403:C408)</f>
        <v>22762.787799999998</v>
      </c>
      <c r="D402" s="3">
        <f>SUM(D403:D408)</f>
        <v>22762.787799999998</v>
      </c>
      <c r="E402" s="3">
        <f>SUM(E403:E408)</f>
        <v>22762.787799999998</v>
      </c>
      <c r="F402" s="9"/>
      <c r="G402" s="220">
        <v>41640</v>
      </c>
      <c r="H402" s="220"/>
      <c r="I402" s="230">
        <v>22762.787799999998</v>
      </c>
      <c r="J402" s="231" t="s">
        <v>205</v>
      </c>
      <c r="K402" s="127">
        <f t="shared" si="31"/>
        <v>1</v>
      </c>
    </row>
    <row r="403" spans="1:11" outlineLevel="2" x14ac:dyDescent="0.2">
      <c r="A403" s="112"/>
      <c r="B403" s="28" t="s">
        <v>0</v>
      </c>
      <c r="C403" s="3"/>
      <c r="D403" s="3"/>
      <c r="E403" s="3"/>
      <c r="F403" s="9"/>
      <c r="G403" s="221"/>
      <c r="H403" s="221"/>
      <c r="I403" s="230"/>
      <c r="J403" s="232"/>
      <c r="K403" s="127"/>
    </row>
    <row r="404" spans="1:11" outlineLevel="2" x14ac:dyDescent="0.2">
      <c r="A404" s="112"/>
      <c r="B404" s="28" t="s">
        <v>1</v>
      </c>
      <c r="C404" s="3">
        <f>20460.8+2000+301.9878</f>
        <v>22762.787799999998</v>
      </c>
      <c r="D404" s="3">
        <v>22762.787799999998</v>
      </c>
      <c r="E404" s="3">
        <v>22762.787799999998</v>
      </c>
      <c r="F404" s="9"/>
      <c r="G404" s="221"/>
      <c r="H404" s="221"/>
      <c r="I404" s="230"/>
      <c r="J404" s="232"/>
      <c r="K404" s="127">
        <f t="shared" si="31"/>
        <v>1</v>
      </c>
    </row>
    <row r="405" spans="1:11" outlineLevel="2" x14ac:dyDescent="0.2">
      <c r="A405" s="112"/>
      <c r="B405" s="28" t="s">
        <v>2</v>
      </c>
      <c r="C405" s="3"/>
      <c r="D405" s="3"/>
      <c r="E405" s="3"/>
      <c r="F405" s="9"/>
      <c r="G405" s="221"/>
      <c r="H405" s="221"/>
      <c r="I405" s="230"/>
      <c r="J405" s="232"/>
      <c r="K405" s="127"/>
    </row>
    <row r="406" spans="1:11" outlineLevel="2" x14ac:dyDescent="0.2">
      <c r="A406" s="112"/>
      <c r="B406" s="28" t="s">
        <v>3</v>
      </c>
      <c r="C406" s="3"/>
      <c r="D406" s="3"/>
      <c r="E406" s="3"/>
      <c r="F406" s="9"/>
      <c r="G406" s="221"/>
      <c r="H406" s="221"/>
      <c r="I406" s="230"/>
      <c r="J406" s="232"/>
      <c r="K406" s="127"/>
    </row>
    <row r="407" spans="1:11" outlineLevel="2" x14ac:dyDescent="0.2">
      <c r="A407" s="112"/>
      <c r="B407" s="28" t="s">
        <v>39</v>
      </c>
      <c r="C407" s="3"/>
      <c r="D407" s="3"/>
      <c r="E407" s="3"/>
      <c r="F407" s="9"/>
      <c r="G407" s="221"/>
      <c r="H407" s="221"/>
      <c r="I407" s="230"/>
      <c r="J407" s="232"/>
      <c r="K407" s="127"/>
    </row>
    <row r="408" spans="1:11" outlineLevel="2" x14ac:dyDescent="0.2">
      <c r="A408" s="113"/>
      <c r="B408" s="28" t="s">
        <v>38</v>
      </c>
      <c r="C408" s="3"/>
      <c r="D408" s="3"/>
      <c r="E408" s="3"/>
      <c r="F408" s="9"/>
      <c r="G408" s="229"/>
      <c r="H408" s="229"/>
      <c r="I408" s="230"/>
      <c r="J408" s="232"/>
      <c r="K408" s="128"/>
    </row>
    <row r="409" spans="1:11" ht="22.5" outlineLevel="1" x14ac:dyDescent="0.2">
      <c r="A409" s="114" t="s">
        <v>58</v>
      </c>
      <c r="B409" s="237" t="s">
        <v>171</v>
      </c>
      <c r="C409" s="238"/>
      <c r="D409" s="238"/>
      <c r="E409" s="239"/>
      <c r="F409" s="11"/>
      <c r="G409" s="30" t="s">
        <v>51</v>
      </c>
      <c r="H409" s="30" t="s">
        <v>51</v>
      </c>
      <c r="I409" s="27" t="s">
        <v>51</v>
      </c>
      <c r="J409" s="233"/>
      <c r="K409" s="140"/>
    </row>
    <row r="410" spans="1:11" ht="22.5" outlineLevel="2" x14ac:dyDescent="0.2">
      <c r="A410" s="92" t="s">
        <v>146</v>
      </c>
      <c r="B410" s="217" t="s">
        <v>147</v>
      </c>
      <c r="C410" s="218"/>
      <c r="D410" s="218"/>
      <c r="E410" s="218"/>
      <c r="F410" s="218" t="s">
        <v>5</v>
      </c>
      <c r="G410" s="218"/>
      <c r="H410" s="218"/>
      <c r="I410" s="218"/>
      <c r="J410" s="219"/>
    </row>
    <row r="411" spans="1:11" outlineLevel="2" x14ac:dyDescent="0.2">
      <c r="A411" s="112"/>
      <c r="B411" s="28" t="s">
        <v>4</v>
      </c>
      <c r="C411" s="3">
        <f>SUM(C412:C417)</f>
        <v>795.18387000000007</v>
      </c>
      <c r="D411" s="3">
        <f>SUM(D412:D417)</f>
        <v>795.18386999999996</v>
      </c>
      <c r="E411" s="3">
        <f>SUM(E412:E417)</f>
        <v>795.18386999999996</v>
      </c>
      <c r="F411" s="9"/>
      <c r="G411" s="220">
        <v>41640</v>
      </c>
      <c r="H411" s="220"/>
      <c r="I411" s="230">
        <f>652.68807+142.4958</f>
        <v>795.18387000000007</v>
      </c>
      <c r="J411" s="231" t="s">
        <v>206</v>
      </c>
      <c r="K411" s="127">
        <f t="shared" ref="K411:K431" si="35">E411/C411</f>
        <v>0.99999999999999989</v>
      </c>
    </row>
    <row r="412" spans="1:11" outlineLevel="2" x14ac:dyDescent="0.2">
      <c r="A412" s="112"/>
      <c r="B412" s="28" t="s">
        <v>0</v>
      </c>
      <c r="C412" s="3"/>
      <c r="D412" s="3"/>
      <c r="E412" s="3"/>
      <c r="F412" s="9"/>
      <c r="G412" s="221"/>
      <c r="H412" s="221"/>
      <c r="I412" s="230"/>
      <c r="J412" s="232"/>
      <c r="K412" s="127"/>
    </row>
    <row r="413" spans="1:11" outlineLevel="2" x14ac:dyDescent="0.2">
      <c r="A413" s="112"/>
      <c r="B413" s="28" t="s">
        <v>1</v>
      </c>
      <c r="C413" s="3">
        <f>652.68807+142.4958</f>
        <v>795.18387000000007</v>
      </c>
      <c r="D413" s="3">
        <v>795.18386999999996</v>
      </c>
      <c r="E413" s="3">
        <v>795.18386999999996</v>
      </c>
      <c r="F413" s="9"/>
      <c r="G413" s="221"/>
      <c r="H413" s="221"/>
      <c r="I413" s="230"/>
      <c r="J413" s="232"/>
      <c r="K413" s="127">
        <f t="shared" si="35"/>
        <v>0.99999999999999989</v>
      </c>
    </row>
    <row r="414" spans="1:11" outlineLevel="2" x14ac:dyDescent="0.2">
      <c r="A414" s="112"/>
      <c r="B414" s="28" t="s">
        <v>2</v>
      </c>
      <c r="C414" s="3"/>
      <c r="D414" s="3"/>
      <c r="E414" s="3"/>
      <c r="F414" s="9"/>
      <c r="G414" s="221"/>
      <c r="H414" s="221"/>
      <c r="I414" s="230"/>
      <c r="J414" s="232"/>
      <c r="K414" s="127"/>
    </row>
    <row r="415" spans="1:11" outlineLevel="2" x14ac:dyDescent="0.2">
      <c r="A415" s="112"/>
      <c r="B415" s="28" t="s">
        <v>3</v>
      </c>
      <c r="C415" s="3"/>
      <c r="D415" s="3"/>
      <c r="E415" s="3"/>
      <c r="F415" s="9"/>
      <c r="G415" s="221"/>
      <c r="H415" s="221"/>
      <c r="I415" s="230"/>
      <c r="J415" s="232"/>
      <c r="K415" s="127"/>
    </row>
    <row r="416" spans="1:11" outlineLevel="2" x14ac:dyDescent="0.2">
      <c r="A416" s="112"/>
      <c r="B416" s="28" t="s">
        <v>39</v>
      </c>
      <c r="C416" s="3"/>
      <c r="D416" s="3"/>
      <c r="E416" s="3"/>
      <c r="F416" s="9"/>
      <c r="G416" s="221"/>
      <c r="H416" s="221"/>
      <c r="I416" s="230"/>
      <c r="J416" s="232"/>
      <c r="K416" s="127"/>
    </row>
    <row r="417" spans="1:11" outlineLevel="2" x14ac:dyDescent="0.2">
      <c r="A417" s="113"/>
      <c r="B417" s="28" t="s">
        <v>38</v>
      </c>
      <c r="C417" s="3"/>
      <c r="D417" s="3"/>
      <c r="E417" s="3"/>
      <c r="F417" s="9"/>
      <c r="G417" s="229"/>
      <c r="H417" s="229"/>
      <c r="I417" s="230"/>
      <c r="J417" s="232"/>
      <c r="K417" s="128"/>
    </row>
    <row r="418" spans="1:11" ht="22.5" outlineLevel="1" x14ac:dyDescent="0.2">
      <c r="A418" s="114" t="s">
        <v>58</v>
      </c>
      <c r="B418" s="237" t="s">
        <v>172</v>
      </c>
      <c r="C418" s="238"/>
      <c r="D418" s="238"/>
      <c r="E418" s="239"/>
      <c r="F418" s="11"/>
      <c r="G418" s="30" t="s">
        <v>51</v>
      </c>
      <c r="H418" s="30" t="s">
        <v>51</v>
      </c>
      <c r="I418" s="27" t="s">
        <v>51</v>
      </c>
      <c r="J418" s="233"/>
      <c r="K418" s="140"/>
    </row>
    <row r="419" spans="1:11" ht="22.5" outlineLevel="2" x14ac:dyDescent="0.2">
      <c r="A419" s="92" t="s">
        <v>148</v>
      </c>
      <c r="B419" s="217" t="s">
        <v>157</v>
      </c>
      <c r="C419" s="218"/>
      <c r="D419" s="218"/>
      <c r="E419" s="218"/>
      <c r="F419" s="218" t="s">
        <v>5</v>
      </c>
      <c r="G419" s="218"/>
      <c r="H419" s="218"/>
      <c r="I419" s="218"/>
      <c r="J419" s="219"/>
    </row>
    <row r="420" spans="1:11" outlineLevel="2" x14ac:dyDescent="0.2">
      <c r="A420" s="112"/>
      <c r="B420" s="28" t="s">
        <v>4</v>
      </c>
      <c r="C420" s="3">
        <f>SUM(C421:C426)</f>
        <v>1801.5409999999999</v>
      </c>
      <c r="D420" s="3">
        <f>SUM(D421:D426)</f>
        <v>1801.5409999999999</v>
      </c>
      <c r="E420" s="3">
        <f>SUM(E421:E426)</f>
        <v>1801.5409999999999</v>
      </c>
      <c r="F420" s="9"/>
      <c r="G420" s="220">
        <v>42005</v>
      </c>
      <c r="H420" s="220"/>
      <c r="I420" s="230">
        <v>1801.5409999999999</v>
      </c>
      <c r="J420" s="231" t="s">
        <v>207</v>
      </c>
      <c r="K420" s="127">
        <f t="shared" si="35"/>
        <v>1</v>
      </c>
    </row>
    <row r="421" spans="1:11" outlineLevel="2" x14ac:dyDescent="0.2">
      <c r="A421" s="112"/>
      <c r="B421" s="28" t="s">
        <v>0</v>
      </c>
      <c r="C421" s="3"/>
      <c r="D421" s="3"/>
      <c r="E421" s="3"/>
      <c r="F421" s="9"/>
      <c r="G421" s="221"/>
      <c r="H421" s="221"/>
      <c r="I421" s="230"/>
      <c r="J421" s="232"/>
      <c r="K421" s="127"/>
    </row>
    <row r="422" spans="1:11" outlineLevel="2" x14ac:dyDescent="0.2">
      <c r="A422" s="112"/>
      <c r="B422" s="28" t="s">
        <v>1</v>
      </c>
      <c r="C422" s="3">
        <f>1801.541</f>
        <v>1801.5409999999999</v>
      </c>
      <c r="D422" s="3">
        <v>1801.5409999999999</v>
      </c>
      <c r="E422" s="3">
        <v>1801.5409999999999</v>
      </c>
      <c r="F422" s="9"/>
      <c r="G422" s="221"/>
      <c r="H422" s="221"/>
      <c r="I422" s="230"/>
      <c r="J422" s="232"/>
      <c r="K422" s="127">
        <f t="shared" si="35"/>
        <v>1</v>
      </c>
    </row>
    <row r="423" spans="1:11" outlineLevel="2" x14ac:dyDescent="0.2">
      <c r="A423" s="112"/>
      <c r="B423" s="28" t="s">
        <v>2</v>
      </c>
      <c r="C423" s="3"/>
      <c r="D423" s="3"/>
      <c r="E423" s="3"/>
      <c r="F423" s="9"/>
      <c r="G423" s="221"/>
      <c r="H423" s="221"/>
      <c r="I423" s="230"/>
      <c r="J423" s="232"/>
      <c r="K423" s="127"/>
    </row>
    <row r="424" spans="1:11" outlineLevel="2" x14ac:dyDescent="0.2">
      <c r="A424" s="112"/>
      <c r="B424" s="28" t="s">
        <v>3</v>
      </c>
      <c r="C424" s="3"/>
      <c r="D424" s="3"/>
      <c r="E424" s="3"/>
      <c r="F424" s="9"/>
      <c r="G424" s="221"/>
      <c r="H424" s="221"/>
      <c r="I424" s="230"/>
      <c r="J424" s="232"/>
      <c r="K424" s="127"/>
    </row>
    <row r="425" spans="1:11" outlineLevel="2" x14ac:dyDescent="0.2">
      <c r="A425" s="112"/>
      <c r="B425" s="28" t="s">
        <v>39</v>
      </c>
      <c r="C425" s="3"/>
      <c r="D425" s="3"/>
      <c r="E425" s="3"/>
      <c r="F425" s="9"/>
      <c r="G425" s="221"/>
      <c r="H425" s="221"/>
      <c r="I425" s="230"/>
      <c r="J425" s="232"/>
      <c r="K425" s="127"/>
    </row>
    <row r="426" spans="1:11" outlineLevel="2" x14ac:dyDescent="0.2">
      <c r="A426" s="113"/>
      <c r="B426" s="28" t="s">
        <v>38</v>
      </c>
      <c r="C426" s="3"/>
      <c r="D426" s="3"/>
      <c r="E426" s="3"/>
      <c r="F426" s="9"/>
      <c r="G426" s="229"/>
      <c r="H426" s="229"/>
      <c r="I426" s="230"/>
      <c r="J426" s="232"/>
      <c r="K426" s="128"/>
    </row>
    <row r="427" spans="1:11" ht="22.5" outlineLevel="1" x14ac:dyDescent="0.2">
      <c r="A427" s="114" t="s">
        <v>58</v>
      </c>
      <c r="B427" s="237" t="s">
        <v>173</v>
      </c>
      <c r="C427" s="238"/>
      <c r="D427" s="238"/>
      <c r="E427" s="239"/>
      <c r="F427" s="11"/>
      <c r="G427" s="30" t="s">
        <v>51</v>
      </c>
      <c r="H427" s="30" t="s">
        <v>51</v>
      </c>
      <c r="I427" s="27" t="s">
        <v>51</v>
      </c>
      <c r="J427" s="233"/>
      <c r="K427" s="140"/>
    </row>
    <row r="428" spans="1:11" ht="22.5" outlineLevel="2" x14ac:dyDescent="0.2">
      <c r="A428" s="92" t="s">
        <v>149</v>
      </c>
      <c r="B428" s="217" t="s">
        <v>150</v>
      </c>
      <c r="C428" s="218"/>
      <c r="D428" s="218"/>
      <c r="E428" s="218"/>
      <c r="F428" s="218" t="s">
        <v>27</v>
      </c>
      <c r="G428" s="218"/>
      <c r="H428" s="218"/>
      <c r="I428" s="218"/>
      <c r="J428" s="219"/>
    </row>
    <row r="429" spans="1:11" outlineLevel="2" x14ac:dyDescent="0.2">
      <c r="A429" s="112"/>
      <c r="B429" s="28" t="s">
        <v>4</v>
      </c>
      <c r="C429" s="3">
        <f>SUM(C430:C435)</f>
        <v>700</v>
      </c>
      <c r="D429" s="3">
        <f>SUM(D430:D435)</f>
        <v>700</v>
      </c>
      <c r="E429" s="3">
        <f>SUM(E430:E435)</f>
        <v>700</v>
      </c>
      <c r="F429" s="9"/>
      <c r="G429" s="220">
        <v>42005</v>
      </c>
      <c r="H429" s="220"/>
      <c r="I429" s="230">
        <v>700</v>
      </c>
      <c r="J429" s="231" t="s">
        <v>208</v>
      </c>
      <c r="K429" s="127">
        <f t="shared" si="35"/>
        <v>1</v>
      </c>
    </row>
    <row r="430" spans="1:11" outlineLevel="2" x14ac:dyDescent="0.2">
      <c r="A430" s="112"/>
      <c r="B430" s="28" t="s">
        <v>0</v>
      </c>
      <c r="C430" s="3"/>
      <c r="D430" s="3"/>
      <c r="E430" s="3"/>
      <c r="F430" s="9"/>
      <c r="G430" s="221"/>
      <c r="H430" s="221"/>
      <c r="I430" s="230"/>
      <c r="J430" s="232"/>
      <c r="K430" s="127"/>
    </row>
    <row r="431" spans="1:11" outlineLevel="2" x14ac:dyDescent="0.2">
      <c r="A431" s="112"/>
      <c r="B431" s="28" t="s">
        <v>1</v>
      </c>
      <c r="C431" s="3">
        <v>700</v>
      </c>
      <c r="D431" s="3">
        <v>700</v>
      </c>
      <c r="E431" s="3">
        <v>700</v>
      </c>
      <c r="F431" s="9"/>
      <c r="G431" s="221"/>
      <c r="H431" s="221"/>
      <c r="I431" s="230"/>
      <c r="J431" s="232"/>
      <c r="K431" s="127">
        <f t="shared" si="35"/>
        <v>1</v>
      </c>
    </row>
    <row r="432" spans="1:11" outlineLevel="2" x14ac:dyDescent="0.2">
      <c r="A432" s="112"/>
      <c r="B432" s="28" t="s">
        <v>2</v>
      </c>
      <c r="C432" s="3"/>
      <c r="D432" s="3"/>
      <c r="E432" s="3"/>
      <c r="F432" s="9"/>
      <c r="G432" s="221"/>
      <c r="H432" s="221"/>
      <c r="I432" s="230"/>
      <c r="J432" s="232"/>
      <c r="K432" s="127"/>
    </row>
    <row r="433" spans="1:256" outlineLevel="2" x14ac:dyDescent="0.2">
      <c r="A433" s="112"/>
      <c r="B433" s="28" t="s">
        <v>3</v>
      </c>
      <c r="C433" s="3"/>
      <c r="D433" s="3"/>
      <c r="E433" s="3"/>
      <c r="F433" s="9"/>
      <c r="G433" s="221"/>
      <c r="H433" s="221"/>
      <c r="I433" s="230"/>
      <c r="J433" s="232"/>
      <c r="K433" s="127"/>
    </row>
    <row r="434" spans="1:256" outlineLevel="2" x14ac:dyDescent="0.2">
      <c r="A434" s="112"/>
      <c r="B434" s="28" t="s">
        <v>39</v>
      </c>
      <c r="C434" s="3"/>
      <c r="D434" s="3"/>
      <c r="E434" s="3"/>
      <c r="F434" s="9"/>
      <c r="G434" s="221"/>
      <c r="H434" s="221"/>
      <c r="I434" s="230"/>
      <c r="J434" s="232"/>
      <c r="K434" s="127"/>
    </row>
    <row r="435" spans="1:256" outlineLevel="2" x14ac:dyDescent="0.2">
      <c r="A435" s="113"/>
      <c r="B435" s="28" t="s">
        <v>38</v>
      </c>
      <c r="C435" s="3"/>
      <c r="D435" s="3"/>
      <c r="E435" s="3"/>
      <c r="F435" s="9"/>
      <c r="G435" s="229"/>
      <c r="H435" s="229"/>
      <c r="I435" s="230"/>
      <c r="J435" s="232"/>
      <c r="K435" s="128"/>
    </row>
    <row r="436" spans="1:256" ht="22.5" outlineLevel="1" x14ac:dyDescent="0.2">
      <c r="A436" s="114" t="s">
        <v>58</v>
      </c>
      <c r="B436" s="237" t="s">
        <v>174</v>
      </c>
      <c r="C436" s="238"/>
      <c r="D436" s="238"/>
      <c r="E436" s="239"/>
      <c r="F436" s="11"/>
      <c r="G436" s="30" t="s">
        <v>51</v>
      </c>
      <c r="H436" s="30" t="s">
        <v>51</v>
      </c>
      <c r="I436" s="27" t="s">
        <v>51</v>
      </c>
      <c r="J436" s="233"/>
      <c r="K436" s="140"/>
    </row>
    <row r="437" spans="1:256" s="71" customFormat="1" x14ac:dyDescent="0.2">
      <c r="A437" s="310" t="s">
        <v>151</v>
      </c>
      <c r="B437" s="310"/>
      <c r="C437" s="310"/>
      <c r="D437" s="310"/>
      <c r="E437" s="310"/>
      <c r="F437" s="310"/>
      <c r="G437" s="310"/>
      <c r="H437" s="310"/>
      <c r="I437" s="310"/>
      <c r="J437" s="310"/>
      <c r="K437" s="134"/>
    </row>
    <row r="438" spans="1:256" s="72" customFormat="1" x14ac:dyDescent="0.2">
      <c r="A438" s="310" t="s">
        <v>152</v>
      </c>
      <c r="B438" s="310"/>
      <c r="C438" s="310"/>
      <c r="D438" s="310"/>
      <c r="E438" s="310"/>
      <c r="F438" s="310"/>
      <c r="G438" s="310"/>
      <c r="H438" s="310"/>
      <c r="I438" s="310"/>
      <c r="J438" s="310"/>
      <c r="K438" s="135"/>
    </row>
    <row r="439" spans="1:256" s="72" customFormat="1" ht="21" customHeight="1" x14ac:dyDescent="0.2">
      <c r="A439" s="310" t="s">
        <v>153</v>
      </c>
      <c r="B439" s="310"/>
      <c r="C439" s="310"/>
      <c r="D439" s="310"/>
      <c r="E439" s="310"/>
      <c r="F439" s="310"/>
      <c r="G439" s="310"/>
      <c r="H439" s="310"/>
      <c r="I439" s="310"/>
      <c r="J439" s="310"/>
      <c r="K439" s="135"/>
    </row>
    <row r="440" spans="1:256" s="72" customFormat="1" x14ac:dyDescent="0.2">
      <c r="A440" s="310" t="s">
        <v>154</v>
      </c>
      <c r="B440" s="310"/>
      <c r="C440" s="310"/>
      <c r="D440" s="310"/>
      <c r="E440" s="310"/>
      <c r="F440" s="310"/>
      <c r="G440" s="310"/>
      <c r="H440" s="310"/>
      <c r="I440" s="310"/>
      <c r="J440" s="310"/>
      <c r="K440" s="135"/>
    </row>
    <row r="441" spans="1:256" s="72" customFormat="1" x14ac:dyDescent="0.2">
      <c r="A441" s="310" t="s">
        <v>155</v>
      </c>
      <c r="B441" s="310"/>
      <c r="C441" s="310"/>
      <c r="D441" s="310"/>
      <c r="E441" s="310"/>
      <c r="F441" s="310"/>
      <c r="G441" s="310"/>
      <c r="H441" s="310"/>
      <c r="I441" s="310"/>
      <c r="J441" s="310"/>
      <c r="K441" s="135"/>
    </row>
    <row r="442" spans="1:256" s="71" customFormat="1" x14ac:dyDescent="0.2">
      <c r="A442" s="310" t="s">
        <v>156</v>
      </c>
      <c r="B442" s="310"/>
      <c r="C442" s="310"/>
      <c r="D442" s="310"/>
      <c r="E442" s="310"/>
      <c r="F442" s="310"/>
      <c r="G442" s="310"/>
      <c r="H442" s="310"/>
      <c r="I442" s="310"/>
      <c r="J442" s="310"/>
      <c r="K442" s="134"/>
    </row>
    <row r="443" spans="1:256" x14ac:dyDescent="0.2">
      <c r="A443" s="73"/>
    </row>
    <row r="444" spans="1:256" ht="12" thickBot="1" x14ac:dyDescent="0.25"/>
    <row r="445" spans="1:256" s="1" customFormat="1" ht="22.5" x14ac:dyDescent="0.2">
      <c r="A445" s="4"/>
      <c r="B445" s="31" t="s">
        <v>158</v>
      </c>
      <c r="C445" s="32">
        <f>SUM(C446:C449)</f>
        <v>180809.51144999999</v>
      </c>
      <c r="D445" s="32">
        <f t="shared" ref="D445:E445" si="36">SUM(D446:D449)</f>
        <v>180286.03023000003</v>
      </c>
      <c r="E445" s="32">
        <f t="shared" si="36"/>
        <v>180282.20865000002</v>
      </c>
      <c r="F445" s="33" t="e">
        <f>SUM(F446:F449)</f>
        <v>#REF!</v>
      </c>
      <c r="H445" s="7"/>
      <c r="I445" s="74"/>
      <c r="J445" s="89"/>
      <c r="K445" s="136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</row>
    <row r="446" spans="1:256" s="1" customFormat="1" x14ac:dyDescent="0.2">
      <c r="A446" s="4"/>
      <c r="B446" s="34" t="s">
        <v>28</v>
      </c>
      <c r="C446" s="2">
        <f>SUM(C44,C54,C70,C79,C88,C97,C105,C114,C123,C132,C140,C148,C181,C217,C235,C252,C311,C336,C353,C379,C395,C404,C413,C422,C431)</f>
        <v>174711.13084999999</v>
      </c>
      <c r="D446" s="2">
        <f>SUM(D44,D54,D70,D79,D88,D97,D105,D114,D123,D132,D140,D148,D181,D217,D235,D252,D311,D336,D353,D379,D395,D404,D413,D422,D431)</f>
        <v>174209.61516000002</v>
      </c>
      <c r="E446" s="2">
        <f>SUM(E44,E54,E70,E79,E88,E97,E105,E114,E123,E132,E140,E148,E181,E217,E235,E252,E311,E336,E353,E379,E395,E404,E413,E422,E431)</f>
        <v>174209.61516000002</v>
      </c>
      <c r="F446" s="35" t="e">
        <f>SUM(F38,F48,F64,F73,F82,F91,F100,F109,F117,F125,F134,F143,F152,F177,#REF!,F214,F232,F249,F267,F276,F310,F334,F351,F377,F385,F402,F411,F420,F429,F438)</f>
        <v>#REF!</v>
      </c>
      <c r="H446" s="7"/>
      <c r="I446" s="74"/>
      <c r="J446" s="89"/>
      <c r="K446" s="136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</row>
    <row r="447" spans="1:256" s="1" customFormat="1" x14ac:dyDescent="0.2">
      <c r="A447" s="4"/>
      <c r="B447" s="34" t="s">
        <v>30</v>
      </c>
      <c r="C447" s="2">
        <f>SUM(C157,C165,C209,C285,C294)</f>
        <v>4933</v>
      </c>
      <c r="D447" s="2">
        <f>SUM(D157,D165,D209,D285,D294)</f>
        <v>4911.0344699999996</v>
      </c>
      <c r="E447" s="2">
        <f>SUM(E157,E165,E209,E285,E294)</f>
        <v>4907.2128899999998</v>
      </c>
      <c r="F447" s="35">
        <f>SUM(F294,F284,F224,F169,F161)</f>
        <v>0</v>
      </c>
      <c r="H447" s="7"/>
      <c r="I447" s="74"/>
      <c r="J447" s="89"/>
      <c r="K447" s="136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</row>
    <row r="448" spans="1:256" s="1" customFormat="1" x14ac:dyDescent="0.2">
      <c r="A448" s="4"/>
      <c r="B448" s="57" t="s">
        <v>163</v>
      </c>
      <c r="C448" s="58">
        <f>SUM(C277)</f>
        <v>987.5</v>
      </c>
      <c r="D448" s="58">
        <f t="shared" ref="D448:E448" si="37">SUM(D277)</f>
        <v>987.5</v>
      </c>
      <c r="E448" s="58">
        <f t="shared" si="37"/>
        <v>987.5</v>
      </c>
      <c r="F448" s="59"/>
      <c r="H448" s="7"/>
      <c r="I448" s="74"/>
      <c r="J448" s="89"/>
      <c r="K448" s="136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</row>
    <row r="449" spans="1:256" s="1" customFormat="1" ht="12" thickBot="1" x14ac:dyDescent="0.25">
      <c r="A449" s="4"/>
      <c r="B449" s="36" t="s">
        <v>29</v>
      </c>
      <c r="C449" s="37">
        <f>SUM(C302)</f>
        <v>177.88059999999999</v>
      </c>
      <c r="D449" s="37">
        <f t="shared" ref="D449:E449" si="38">SUM(D302)</f>
        <v>177.88059999999999</v>
      </c>
      <c r="E449" s="37">
        <f t="shared" si="38"/>
        <v>177.88059999999999</v>
      </c>
      <c r="F449" s="38">
        <f>SUM(F302)</f>
        <v>0</v>
      </c>
      <c r="H449" s="7"/>
      <c r="I449" s="74"/>
      <c r="J449" s="89"/>
      <c r="K449" s="136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</row>
    <row r="450" spans="1:256" s="40" customFormat="1" ht="9.75" thickBot="1" x14ac:dyDescent="0.25">
      <c r="A450" s="39"/>
      <c r="C450" s="41">
        <f>C12-C445</f>
        <v>0</v>
      </c>
      <c r="D450" s="41">
        <f>D12-D445</f>
        <v>0</v>
      </c>
      <c r="E450" s="41">
        <f>E12-E445</f>
        <v>0</v>
      </c>
      <c r="F450" s="41" t="e">
        <f>F445-F14</f>
        <v>#REF!</v>
      </c>
      <c r="H450" s="42"/>
      <c r="I450" s="75"/>
      <c r="J450" s="90"/>
      <c r="K450" s="137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  <c r="DJ450" s="43"/>
      <c r="DK450" s="43"/>
      <c r="DL450" s="43"/>
      <c r="DM450" s="43"/>
      <c r="DN450" s="43"/>
      <c r="DO450" s="43"/>
      <c r="DP450" s="43"/>
      <c r="DQ450" s="43"/>
      <c r="DR450" s="43"/>
      <c r="DS450" s="43"/>
      <c r="DT450" s="43"/>
      <c r="DU450" s="43"/>
      <c r="DV450" s="43"/>
      <c r="DW450" s="43"/>
      <c r="DX450" s="43"/>
      <c r="DY450" s="43"/>
      <c r="DZ450" s="43"/>
      <c r="EA450" s="43"/>
      <c r="EB450" s="43"/>
      <c r="EC450" s="43"/>
      <c r="ED450" s="43"/>
      <c r="EE450" s="43"/>
      <c r="EF450" s="43"/>
      <c r="EG450" s="43"/>
      <c r="EH450" s="43"/>
      <c r="EI450" s="43"/>
      <c r="EJ450" s="43"/>
      <c r="EK450" s="43"/>
      <c r="EL450" s="43"/>
      <c r="EM450" s="43"/>
      <c r="EN450" s="43"/>
      <c r="EO450" s="43"/>
      <c r="EP450" s="43"/>
      <c r="EQ450" s="43"/>
      <c r="ER450" s="43"/>
      <c r="ES450" s="43"/>
      <c r="ET450" s="43"/>
      <c r="EU450" s="43"/>
      <c r="EV450" s="43"/>
      <c r="EW450" s="43"/>
      <c r="EX450" s="43"/>
      <c r="EY450" s="43"/>
      <c r="EZ450" s="43"/>
      <c r="FA450" s="43"/>
      <c r="FB450" s="43"/>
      <c r="FC450" s="43"/>
      <c r="FD450" s="43"/>
      <c r="FE450" s="43"/>
      <c r="FF450" s="43"/>
      <c r="FG450" s="43"/>
      <c r="FH450" s="43"/>
      <c r="FI450" s="43"/>
      <c r="FJ450" s="43"/>
      <c r="FK450" s="43"/>
      <c r="FL450" s="43"/>
      <c r="FM450" s="43"/>
      <c r="FN450" s="43"/>
      <c r="FO450" s="43"/>
      <c r="FP450" s="43"/>
      <c r="FQ450" s="43"/>
      <c r="FR450" s="43"/>
      <c r="FS450" s="43"/>
      <c r="FT450" s="43"/>
      <c r="FU450" s="43"/>
      <c r="FV450" s="43"/>
      <c r="FW450" s="43"/>
      <c r="FX450" s="43"/>
      <c r="FY450" s="43"/>
      <c r="FZ450" s="43"/>
      <c r="GA450" s="43"/>
      <c r="GB450" s="43"/>
      <c r="GC450" s="43"/>
      <c r="GD450" s="43"/>
      <c r="GE450" s="43"/>
      <c r="GF450" s="43"/>
      <c r="GG450" s="43"/>
      <c r="GH450" s="43"/>
      <c r="GI450" s="43"/>
      <c r="GJ450" s="43"/>
      <c r="GK450" s="43"/>
      <c r="GL450" s="43"/>
      <c r="GM450" s="43"/>
      <c r="GN450" s="43"/>
      <c r="GO450" s="43"/>
      <c r="GP450" s="43"/>
      <c r="GQ450" s="43"/>
      <c r="GR450" s="43"/>
      <c r="GS450" s="43"/>
      <c r="GT450" s="43"/>
      <c r="GU450" s="43"/>
      <c r="GV450" s="43"/>
      <c r="GW450" s="43"/>
      <c r="GX450" s="43"/>
      <c r="GY450" s="43"/>
      <c r="GZ450" s="43"/>
      <c r="HA450" s="43"/>
      <c r="HB450" s="43"/>
      <c r="HC450" s="43"/>
      <c r="HD450" s="43"/>
      <c r="HE450" s="43"/>
      <c r="HF450" s="43"/>
      <c r="HG450" s="43"/>
      <c r="HH450" s="43"/>
      <c r="HI450" s="43"/>
      <c r="HJ450" s="43"/>
      <c r="HK450" s="43"/>
      <c r="HL450" s="43"/>
      <c r="HM450" s="43"/>
      <c r="HN450" s="43"/>
      <c r="HO450" s="43"/>
      <c r="HP450" s="43"/>
      <c r="HQ450" s="43"/>
      <c r="HR450" s="43"/>
      <c r="HS450" s="43"/>
      <c r="HT450" s="43"/>
      <c r="HU450" s="43"/>
      <c r="HV450" s="43"/>
      <c r="HW450" s="43"/>
      <c r="HX450" s="43"/>
      <c r="HY450" s="43"/>
      <c r="HZ450" s="43"/>
      <c r="IA450" s="43"/>
      <c r="IB450" s="43"/>
      <c r="IC450" s="43"/>
      <c r="ID450" s="43"/>
      <c r="IE450" s="43"/>
      <c r="IF450" s="43"/>
      <c r="IG450" s="43"/>
      <c r="IH450" s="43"/>
      <c r="II450" s="43"/>
      <c r="IJ450" s="43"/>
      <c r="IK450" s="43"/>
      <c r="IL450" s="43"/>
      <c r="IM450" s="43"/>
      <c r="IN450" s="43"/>
      <c r="IO450" s="43"/>
      <c r="IP450" s="43"/>
      <c r="IQ450" s="43"/>
      <c r="IR450" s="43"/>
      <c r="IS450" s="43"/>
      <c r="IT450" s="43"/>
      <c r="IU450" s="43"/>
      <c r="IV450" s="43"/>
    </row>
    <row r="451" spans="1:256" s="1" customFormat="1" ht="22.5" x14ac:dyDescent="0.2">
      <c r="A451" s="4"/>
      <c r="B451" s="31" t="s">
        <v>159</v>
      </c>
      <c r="C451" s="32">
        <f>SUM(C452:C454)</f>
        <v>174711.13085000002</v>
      </c>
      <c r="D451" s="32">
        <f t="shared" ref="D451:E451" si="39">SUM(D452:D454)</f>
        <v>174209.61515999999</v>
      </c>
      <c r="E451" s="32">
        <f t="shared" si="39"/>
        <v>174209.61515999999</v>
      </c>
      <c r="F451" s="33" t="e">
        <f>SUM(F452:F454)</f>
        <v>#REF!</v>
      </c>
      <c r="H451" s="7"/>
      <c r="I451" s="74"/>
      <c r="J451" s="89"/>
      <c r="K451" s="136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</row>
    <row r="452" spans="1:256" s="47" customFormat="1" ht="12.75" x14ac:dyDescent="0.2">
      <c r="A452" s="44"/>
      <c r="B452" s="34" t="s">
        <v>160</v>
      </c>
      <c r="C452" s="2">
        <f>SUM(C44,C54,C70,C79,C88,C97,C105,C114,C123,C132,C140,C148,C181,C217,C235,C252,C311)</f>
        <v>81607.898820000002</v>
      </c>
      <c r="D452" s="2">
        <f>SUM(D44,D54,D70,D79,D88,D97,D105,D114,D123,D132,D140,D148,D181,D217,D235,D252,D311)</f>
        <v>81557.418399999995</v>
      </c>
      <c r="E452" s="2">
        <f>SUM(E44,E54,E70,E79,E88,E97,E105,E114,E123,E132,E140,E148,E181,E217,E235,E252,E311)</f>
        <v>81557.418399999995</v>
      </c>
      <c r="F452" s="35" t="e">
        <f>SUM(F38,F48,F64,F73,F82,F91,F100,F109,F117,F125,F134,F143,F152,F177,#REF!,F214,F232,F249,F267,F276,F310)</f>
        <v>#REF!</v>
      </c>
      <c r="G452" s="45"/>
      <c r="H452" s="46"/>
      <c r="I452" s="76"/>
      <c r="J452" s="91"/>
      <c r="K452" s="138"/>
    </row>
    <row r="453" spans="1:256" s="47" customFormat="1" ht="12.75" x14ac:dyDescent="0.2">
      <c r="A453" s="44"/>
      <c r="B453" s="34" t="s">
        <v>161</v>
      </c>
      <c r="C453" s="2">
        <f>SUM(C336,C353)</f>
        <v>1718.1093599999999</v>
      </c>
      <c r="D453" s="2">
        <f t="shared" ref="D453:E453" si="40">SUM(D336,D353)</f>
        <v>1718.1093599999999</v>
      </c>
      <c r="E453" s="2">
        <f t="shared" si="40"/>
        <v>1718.1093599999999</v>
      </c>
      <c r="F453" s="35">
        <f>SUM(F334,F351)</f>
        <v>0</v>
      </c>
      <c r="G453" s="45"/>
      <c r="H453" s="46"/>
      <c r="I453" s="76"/>
      <c r="J453" s="91"/>
      <c r="K453" s="138"/>
    </row>
    <row r="454" spans="1:256" s="47" customFormat="1" ht="13.5" thickBot="1" x14ac:dyDescent="0.25">
      <c r="A454" s="44"/>
      <c r="B454" s="36" t="s">
        <v>162</v>
      </c>
      <c r="C454" s="37">
        <f>SUM(C379,C395,C404,C413,C422,C431)</f>
        <v>91385.122669999997</v>
      </c>
      <c r="D454" s="37">
        <f t="shared" ref="D454:E454" si="41">SUM(D379,D395,D404,D413,D422,D431)</f>
        <v>90934.087399999989</v>
      </c>
      <c r="E454" s="37">
        <f t="shared" si="41"/>
        <v>90934.087399999989</v>
      </c>
      <c r="F454" s="38">
        <f>SUM(F377,F385,F402,F411,F420,F429,F438)</f>
        <v>0</v>
      </c>
      <c r="G454" s="45"/>
      <c r="H454" s="46"/>
      <c r="I454" s="76"/>
      <c r="J454" s="91"/>
      <c r="K454" s="138"/>
    </row>
    <row r="455" spans="1:256" s="40" customFormat="1" ht="9.75" thickBot="1" x14ac:dyDescent="0.25">
      <c r="A455" s="39"/>
      <c r="C455" s="41">
        <f>C446-C451</f>
        <v>0</v>
      </c>
      <c r="D455" s="41">
        <f>D446-D451</f>
        <v>0</v>
      </c>
      <c r="E455" s="41">
        <f>E446-E451</f>
        <v>0</v>
      </c>
      <c r="F455" s="41" t="e">
        <f>F446-F451</f>
        <v>#REF!</v>
      </c>
      <c r="H455" s="42"/>
      <c r="I455" s="75"/>
      <c r="J455" s="90"/>
      <c r="K455" s="137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  <c r="DR455" s="43"/>
      <c r="DS455" s="43"/>
      <c r="DT455" s="43"/>
      <c r="DU455" s="43"/>
      <c r="DV455" s="43"/>
      <c r="DW455" s="43"/>
      <c r="DX455" s="43"/>
      <c r="DY455" s="43"/>
      <c r="DZ455" s="43"/>
      <c r="EA455" s="43"/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3"/>
      <c r="EM455" s="43"/>
      <c r="EN455" s="43"/>
      <c r="EO455" s="43"/>
      <c r="EP455" s="43"/>
      <c r="EQ455" s="43"/>
      <c r="ER455" s="43"/>
      <c r="ES455" s="43"/>
      <c r="ET455" s="43"/>
      <c r="EU455" s="43"/>
      <c r="EV455" s="43"/>
      <c r="EW455" s="43"/>
      <c r="EX455" s="43"/>
      <c r="EY455" s="43"/>
      <c r="EZ455" s="43"/>
      <c r="FA455" s="43"/>
      <c r="FB455" s="43"/>
      <c r="FC455" s="43"/>
      <c r="FD455" s="43"/>
      <c r="FE455" s="43"/>
      <c r="FF455" s="43"/>
      <c r="FG455" s="43"/>
      <c r="FH455" s="43"/>
      <c r="FI455" s="43"/>
      <c r="FJ455" s="43"/>
      <c r="FK455" s="43"/>
      <c r="FL455" s="43"/>
      <c r="FM455" s="43"/>
      <c r="FN455" s="43"/>
      <c r="FO455" s="43"/>
      <c r="FP455" s="43"/>
      <c r="FQ455" s="43"/>
      <c r="FR455" s="43"/>
      <c r="FS455" s="43"/>
      <c r="FT455" s="43"/>
      <c r="FU455" s="43"/>
      <c r="FV455" s="43"/>
      <c r="FW455" s="43"/>
      <c r="FX455" s="43"/>
      <c r="FY455" s="43"/>
      <c r="FZ455" s="43"/>
      <c r="GA455" s="43"/>
      <c r="GB455" s="43"/>
      <c r="GC455" s="43"/>
      <c r="GD455" s="43"/>
      <c r="GE455" s="43"/>
      <c r="GF455" s="43"/>
      <c r="GG455" s="43"/>
      <c r="GH455" s="43"/>
      <c r="GI455" s="43"/>
      <c r="GJ455" s="43"/>
      <c r="GK455" s="43"/>
      <c r="GL455" s="43"/>
      <c r="GM455" s="43"/>
      <c r="GN455" s="43"/>
      <c r="GO455" s="43"/>
      <c r="GP455" s="43"/>
      <c r="GQ455" s="43"/>
      <c r="GR455" s="43"/>
      <c r="GS455" s="43"/>
      <c r="GT455" s="43"/>
      <c r="GU455" s="43"/>
      <c r="GV455" s="43"/>
      <c r="GW455" s="43"/>
      <c r="GX455" s="43"/>
      <c r="GY455" s="43"/>
      <c r="GZ455" s="43"/>
      <c r="HA455" s="43"/>
      <c r="HB455" s="43"/>
      <c r="HC455" s="43"/>
      <c r="HD455" s="43"/>
      <c r="HE455" s="43"/>
      <c r="HF455" s="43"/>
      <c r="HG455" s="43"/>
      <c r="HH455" s="43"/>
      <c r="HI455" s="43"/>
      <c r="HJ455" s="43"/>
      <c r="HK455" s="43"/>
      <c r="HL455" s="43"/>
      <c r="HM455" s="43"/>
      <c r="HN455" s="43"/>
      <c r="HO455" s="43"/>
      <c r="HP455" s="43"/>
      <c r="HQ455" s="43"/>
      <c r="HR455" s="43"/>
      <c r="HS455" s="43"/>
      <c r="HT455" s="43"/>
      <c r="HU455" s="43"/>
      <c r="HV455" s="43"/>
      <c r="HW455" s="43"/>
      <c r="HX455" s="43"/>
      <c r="HY455" s="43"/>
      <c r="HZ455" s="43"/>
      <c r="IA455" s="43"/>
      <c r="IB455" s="43"/>
      <c r="IC455" s="43"/>
      <c r="ID455" s="43"/>
      <c r="IE455" s="43"/>
      <c r="IF455" s="43"/>
      <c r="IG455" s="43"/>
      <c r="IH455" s="43"/>
      <c r="II455" s="43"/>
      <c r="IJ455" s="43"/>
      <c r="IK455" s="43"/>
      <c r="IL455" s="43"/>
      <c r="IM455" s="43"/>
      <c r="IN455" s="43"/>
      <c r="IO455" s="43"/>
      <c r="IP455" s="43"/>
      <c r="IQ455" s="43"/>
      <c r="IR455" s="43"/>
      <c r="IS455" s="43"/>
      <c r="IT455" s="43"/>
      <c r="IU455" s="43"/>
      <c r="IV455" s="43"/>
    </row>
    <row r="456" spans="1:256" s="47" customFormat="1" ht="25.5" x14ac:dyDescent="0.2">
      <c r="A456" s="44"/>
      <c r="B456" s="48" t="s">
        <v>164</v>
      </c>
      <c r="C456" s="49">
        <f>C462-C445</f>
        <v>-1.0849999991478398E-2</v>
      </c>
      <c r="D456" s="49">
        <f t="shared" ref="D456:E460" si="42">D462-D445</f>
        <v>-9.6300000441260636E-3</v>
      </c>
      <c r="E456" s="49">
        <f t="shared" si="42"/>
        <v>0</v>
      </c>
      <c r="F456" s="50" t="e">
        <f>F461-F446</f>
        <v>#REF!</v>
      </c>
      <c r="G456" s="45"/>
      <c r="H456" s="46"/>
      <c r="I456" s="76"/>
      <c r="J456" s="91"/>
      <c r="K456" s="138"/>
    </row>
    <row r="457" spans="1:256" s="47" customFormat="1" ht="12.75" x14ac:dyDescent="0.2">
      <c r="A457" s="44"/>
      <c r="B457" s="51" t="s">
        <v>28</v>
      </c>
      <c r="C457" s="52">
        <f t="shared" ref="C457:C460" si="43">C463-C446</f>
        <v>-1.0849999991478398E-2</v>
      </c>
      <c r="D457" s="52">
        <f t="shared" si="42"/>
        <v>-5.1600000297185034E-3</v>
      </c>
      <c r="E457" s="52">
        <f t="shared" si="42"/>
        <v>0</v>
      </c>
      <c r="F457" s="53">
        <f>F462-F447</f>
        <v>178640.66386999999</v>
      </c>
      <c r="G457" s="45"/>
      <c r="H457" s="46"/>
      <c r="I457" s="76"/>
      <c r="J457" s="91"/>
      <c r="K457" s="138"/>
    </row>
    <row r="458" spans="1:256" s="47" customFormat="1" ht="12.75" x14ac:dyDescent="0.2">
      <c r="A458" s="44"/>
      <c r="B458" s="51" t="s">
        <v>30</v>
      </c>
      <c r="C458" s="52">
        <f t="shared" si="43"/>
        <v>0</v>
      </c>
      <c r="D458" s="52">
        <f t="shared" si="42"/>
        <v>-4.469999999855645E-3</v>
      </c>
      <c r="E458" s="52">
        <f t="shared" si="42"/>
        <v>0</v>
      </c>
      <c r="F458" s="53">
        <f>F463-F448</f>
        <v>174904.61387</v>
      </c>
      <c r="G458" s="45"/>
      <c r="H458" s="46"/>
      <c r="I458" s="76"/>
      <c r="J458" s="91"/>
      <c r="K458" s="138"/>
    </row>
    <row r="459" spans="1:256" s="47" customFormat="1" ht="12.75" x14ac:dyDescent="0.2">
      <c r="A459" s="44"/>
      <c r="B459" s="62" t="s">
        <v>163</v>
      </c>
      <c r="C459" s="63">
        <f t="shared" si="43"/>
        <v>0</v>
      </c>
      <c r="D459" s="63">
        <f t="shared" si="42"/>
        <v>0</v>
      </c>
      <c r="E459" s="63">
        <f t="shared" si="42"/>
        <v>0</v>
      </c>
      <c r="F459" s="64"/>
      <c r="G459" s="45"/>
      <c r="H459" s="46"/>
      <c r="I459" s="76"/>
      <c r="J459" s="91"/>
      <c r="K459" s="138"/>
    </row>
    <row r="460" spans="1:256" s="47" customFormat="1" ht="13.5" thickBot="1" x14ac:dyDescent="0.25">
      <c r="A460" s="44"/>
      <c r="B460" s="54" t="s">
        <v>29</v>
      </c>
      <c r="C460" s="55">
        <f t="shared" si="43"/>
        <v>0</v>
      </c>
      <c r="D460" s="55">
        <f t="shared" si="42"/>
        <v>0</v>
      </c>
      <c r="E460" s="55">
        <f t="shared" si="42"/>
        <v>0</v>
      </c>
      <c r="F460" s="56">
        <f>F464-F449</f>
        <v>3736.05</v>
      </c>
      <c r="G460" s="45"/>
      <c r="H460" s="46"/>
      <c r="I460" s="76"/>
      <c r="J460" s="91"/>
      <c r="K460" s="138"/>
    </row>
    <row r="461" spans="1:256" s="40" customFormat="1" ht="9.75" thickBot="1" x14ac:dyDescent="0.25">
      <c r="A461" s="39"/>
      <c r="C461" s="60"/>
      <c r="D461" s="60"/>
      <c r="E461" s="60"/>
      <c r="F461" s="61"/>
      <c r="H461" s="42"/>
      <c r="I461" s="75"/>
      <c r="J461" s="90"/>
      <c r="K461" s="137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  <c r="DJ461" s="43"/>
      <c r="DK461" s="43"/>
      <c r="DL461" s="43"/>
      <c r="DM461" s="43"/>
      <c r="DN461" s="43"/>
      <c r="DO461" s="43"/>
      <c r="DP461" s="43"/>
      <c r="DQ461" s="43"/>
      <c r="DR461" s="43"/>
      <c r="DS461" s="43"/>
      <c r="DT461" s="43"/>
      <c r="DU461" s="43"/>
      <c r="DV461" s="43"/>
      <c r="DW461" s="43"/>
      <c r="DX461" s="43"/>
      <c r="DY461" s="43"/>
      <c r="DZ461" s="43"/>
      <c r="EA461" s="43"/>
      <c r="EB461" s="43"/>
      <c r="EC461" s="43"/>
      <c r="ED461" s="43"/>
      <c r="EE461" s="43"/>
      <c r="EF461" s="43"/>
      <c r="EG461" s="43"/>
      <c r="EH461" s="43"/>
      <c r="EI461" s="43"/>
      <c r="EJ461" s="43"/>
      <c r="EK461" s="43"/>
      <c r="EL461" s="43"/>
      <c r="EM461" s="43"/>
      <c r="EN461" s="43"/>
      <c r="EO461" s="43"/>
      <c r="EP461" s="43"/>
      <c r="EQ461" s="43"/>
      <c r="ER461" s="43"/>
      <c r="ES461" s="43"/>
      <c r="ET461" s="43"/>
      <c r="EU461" s="43"/>
      <c r="EV461" s="43"/>
      <c r="EW461" s="43"/>
      <c r="EX461" s="43"/>
      <c r="EY461" s="43"/>
      <c r="EZ461" s="43"/>
      <c r="FA461" s="43"/>
      <c r="FB461" s="43"/>
      <c r="FC461" s="43"/>
      <c r="FD461" s="43"/>
      <c r="FE461" s="43"/>
      <c r="FF461" s="43"/>
      <c r="FG461" s="43"/>
      <c r="FH461" s="43"/>
      <c r="FI461" s="43"/>
      <c r="FJ461" s="43"/>
      <c r="FK461" s="43"/>
      <c r="FL461" s="43"/>
      <c r="FM461" s="43"/>
      <c r="FN461" s="43"/>
      <c r="FO461" s="43"/>
      <c r="FP461" s="43"/>
      <c r="FQ461" s="43"/>
      <c r="FR461" s="43"/>
      <c r="FS461" s="43"/>
      <c r="FT461" s="43"/>
      <c r="FU461" s="43"/>
      <c r="FV461" s="43"/>
      <c r="FW461" s="43"/>
      <c r="FX461" s="43"/>
      <c r="FY461" s="43"/>
      <c r="FZ461" s="43"/>
      <c r="GA461" s="43"/>
      <c r="GB461" s="43"/>
      <c r="GC461" s="43"/>
      <c r="GD461" s="43"/>
      <c r="GE461" s="43"/>
      <c r="GF461" s="43"/>
      <c r="GG461" s="43"/>
      <c r="GH461" s="43"/>
      <c r="GI461" s="43"/>
      <c r="GJ461" s="43"/>
      <c r="GK461" s="43"/>
      <c r="GL461" s="43"/>
      <c r="GM461" s="43"/>
      <c r="GN461" s="43"/>
      <c r="GO461" s="43"/>
      <c r="GP461" s="43"/>
      <c r="GQ461" s="43"/>
      <c r="GR461" s="43"/>
      <c r="GS461" s="43"/>
      <c r="GT461" s="43"/>
      <c r="GU461" s="43"/>
      <c r="GV461" s="43"/>
      <c r="GW461" s="43"/>
      <c r="GX461" s="43"/>
      <c r="GY461" s="43"/>
      <c r="GZ461" s="43"/>
      <c r="HA461" s="43"/>
      <c r="HB461" s="43"/>
      <c r="HC461" s="43"/>
      <c r="HD461" s="43"/>
      <c r="HE461" s="43"/>
      <c r="HF461" s="43"/>
      <c r="HG461" s="43"/>
      <c r="HH461" s="43"/>
      <c r="HI461" s="43"/>
      <c r="HJ461" s="43"/>
      <c r="HK461" s="43"/>
      <c r="HL461" s="43"/>
      <c r="HM461" s="43"/>
      <c r="HN461" s="43"/>
      <c r="HO461" s="43"/>
      <c r="HP461" s="43"/>
      <c r="HQ461" s="43"/>
      <c r="HR461" s="43"/>
      <c r="HS461" s="43"/>
      <c r="HT461" s="43"/>
      <c r="HU461" s="43"/>
      <c r="HV461" s="43"/>
      <c r="HW461" s="43"/>
      <c r="HX461" s="43"/>
      <c r="HY461" s="43"/>
      <c r="HZ461" s="43"/>
      <c r="IA461" s="43"/>
      <c r="IB461" s="43"/>
      <c r="IC461" s="43"/>
      <c r="ID461" s="43"/>
      <c r="IE461" s="43"/>
      <c r="IF461" s="43"/>
      <c r="IG461" s="43"/>
      <c r="IH461" s="43"/>
      <c r="II461" s="43"/>
      <c r="IJ461" s="43"/>
      <c r="IK461" s="43"/>
      <c r="IL461" s="43"/>
      <c r="IM461" s="43"/>
      <c r="IN461" s="43"/>
      <c r="IO461" s="43"/>
      <c r="IP461" s="43"/>
      <c r="IQ461" s="43"/>
      <c r="IR461" s="43"/>
      <c r="IS461" s="43"/>
      <c r="IT461" s="43"/>
      <c r="IU461" s="43"/>
      <c r="IV461" s="43"/>
    </row>
    <row r="462" spans="1:256" s="1" customFormat="1" ht="25.5" x14ac:dyDescent="0.2">
      <c r="A462" s="4"/>
      <c r="B462" s="48" t="s">
        <v>165</v>
      </c>
      <c r="C462" s="32">
        <f>SUM(C463:C466)</f>
        <v>180809.5006</v>
      </c>
      <c r="D462" s="32">
        <f t="shared" ref="D462:E462" si="44">SUM(D463:D466)</f>
        <v>180286.02059999999</v>
      </c>
      <c r="E462" s="32">
        <f t="shared" si="44"/>
        <v>180282.20864999999</v>
      </c>
      <c r="F462" s="33">
        <f>SUM(F463:F466)</f>
        <v>178640.66386999999</v>
      </c>
      <c r="H462" s="7"/>
      <c r="I462" s="74"/>
      <c r="J462" s="89"/>
      <c r="K462" s="136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47" customFormat="1" ht="12.75" x14ac:dyDescent="0.2">
      <c r="A463" s="44"/>
      <c r="B463" s="34" t="s">
        <v>28</v>
      </c>
      <c r="C463" s="2">
        <v>174711.12</v>
      </c>
      <c r="D463" s="2">
        <v>174209.61</v>
      </c>
      <c r="E463" s="2">
        <v>174209.61515999999</v>
      </c>
      <c r="F463" s="35">
        <f>60034.09728+19000+6000+8284.08619+81586.4304</f>
        <v>174904.61387</v>
      </c>
      <c r="G463" s="45"/>
      <c r="H463" s="46"/>
      <c r="I463" s="76"/>
      <c r="J463" s="91"/>
      <c r="K463" s="138"/>
    </row>
    <row r="464" spans="1:256" s="47" customFormat="1" ht="12.75" x14ac:dyDescent="0.2">
      <c r="A464" s="44"/>
      <c r="B464" s="34" t="s">
        <v>30</v>
      </c>
      <c r="C464" s="2">
        <v>4933</v>
      </c>
      <c r="D464" s="2">
        <v>4911.03</v>
      </c>
      <c r="E464" s="2">
        <v>4907.2128899999998</v>
      </c>
      <c r="F464" s="35">
        <v>3736.05</v>
      </c>
      <c r="G464" s="45"/>
      <c r="H464" s="46"/>
      <c r="I464" s="76"/>
      <c r="J464" s="91"/>
      <c r="K464" s="138"/>
    </row>
    <row r="465" spans="1:11" s="47" customFormat="1" ht="12.75" x14ac:dyDescent="0.2">
      <c r="A465" s="44"/>
      <c r="B465" s="57" t="s">
        <v>163</v>
      </c>
      <c r="C465" s="58">
        <v>987.5</v>
      </c>
      <c r="D465" s="58">
        <v>987.5</v>
      </c>
      <c r="E465" s="58">
        <v>987.5</v>
      </c>
      <c r="F465" s="59"/>
      <c r="G465" s="45"/>
      <c r="H465" s="46"/>
      <c r="I465" s="76"/>
      <c r="J465" s="91"/>
      <c r="K465" s="138"/>
    </row>
    <row r="466" spans="1:11" s="47" customFormat="1" ht="13.5" thickBot="1" x14ac:dyDescent="0.25">
      <c r="A466" s="44"/>
      <c r="B466" s="36" t="s">
        <v>29</v>
      </c>
      <c r="C466" s="37">
        <v>177.88059999999999</v>
      </c>
      <c r="D466" s="37">
        <v>177.88059999999999</v>
      </c>
      <c r="E466" s="37">
        <v>177.88060000000002</v>
      </c>
      <c r="F466" s="38">
        <v>0</v>
      </c>
      <c r="G466" s="45"/>
      <c r="H466" s="46"/>
      <c r="I466" s="76"/>
      <c r="J466" s="91"/>
      <c r="K466" s="138"/>
    </row>
    <row r="467" spans="1:11" s="47" customFormat="1" ht="12.75" x14ac:dyDescent="0.2">
      <c r="A467" s="44"/>
      <c r="B467" s="45"/>
      <c r="C467" s="6"/>
      <c r="D467" s="6"/>
      <c r="E467" s="6"/>
      <c r="F467" s="6"/>
      <c r="G467" s="45"/>
      <c r="H467" s="46"/>
      <c r="I467" s="76"/>
      <c r="J467" s="91"/>
      <c r="K467" s="138"/>
    </row>
  </sheetData>
  <dataConsolidate/>
  <mergeCells count="294">
    <mergeCell ref="A437:J437"/>
    <mergeCell ref="A438:J438"/>
    <mergeCell ref="A439:J439"/>
    <mergeCell ref="A440:J440"/>
    <mergeCell ref="A441:J441"/>
    <mergeCell ref="A442:J442"/>
    <mergeCell ref="B428:J428"/>
    <mergeCell ref="G429:G435"/>
    <mergeCell ref="H429:H435"/>
    <mergeCell ref="I429:I435"/>
    <mergeCell ref="J429:J436"/>
    <mergeCell ref="B436:E436"/>
    <mergeCell ref="B419:J419"/>
    <mergeCell ref="G420:G426"/>
    <mergeCell ref="H420:H426"/>
    <mergeCell ref="I420:I426"/>
    <mergeCell ref="J420:J427"/>
    <mergeCell ref="B427:E427"/>
    <mergeCell ref="B410:J410"/>
    <mergeCell ref="G411:G417"/>
    <mergeCell ref="H411:H417"/>
    <mergeCell ref="I411:I417"/>
    <mergeCell ref="J411:J418"/>
    <mergeCell ref="B418:E418"/>
    <mergeCell ref="B401:J401"/>
    <mergeCell ref="G402:G408"/>
    <mergeCell ref="H402:H408"/>
    <mergeCell ref="I402:I408"/>
    <mergeCell ref="J402:J409"/>
    <mergeCell ref="B409:E409"/>
    <mergeCell ref="B392:J392"/>
    <mergeCell ref="G393:G399"/>
    <mergeCell ref="H393:H399"/>
    <mergeCell ref="I393:I399"/>
    <mergeCell ref="J393:J400"/>
    <mergeCell ref="B400:E400"/>
    <mergeCell ref="G377:G383"/>
    <mergeCell ref="H377:H383"/>
    <mergeCell ref="I377:I383"/>
    <mergeCell ref="J377:J383"/>
    <mergeCell ref="B384:J384"/>
    <mergeCell ref="G385:G391"/>
    <mergeCell ref="H385:H391"/>
    <mergeCell ref="I385:I391"/>
    <mergeCell ref="J385:J391"/>
    <mergeCell ref="B368:J368"/>
    <mergeCell ref="G369:G375"/>
    <mergeCell ref="H369:H375"/>
    <mergeCell ref="I369:I375"/>
    <mergeCell ref="J369:J375"/>
    <mergeCell ref="B376:J376"/>
    <mergeCell ref="B360:J360"/>
    <mergeCell ref="C361:E367"/>
    <mergeCell ref="G361:G367"/>
    <mergeCell ref="H361:H367"/>
    <mergeCell ref="I361:I367"/>
    <mergeCell ref="J361:J367"/>
    <mergeCell ref="G351:G357"/>
    <mergeCell ref="H351:H357"/>
    <mergeCell ref="I351:I357"/>
    <mergeCell ref="J351:J359"/>
    <mergeCell ref="B358:E358"/>
    <mergeCell ref="B359:E359"/>
    <mergeCell ref="B342:J342"/>
    <mergeCell ref="G343:G349"/>
    <mergeCell ref="H343:H349"/>
    <mergeCell ref="I343:I349"/>
    <mergeCell ref="J343:J349"/>
    <mergeCell ref="B350:J350"/>
    <mergeCell ref="G326:G332"/>
    <mergeCell ref="H326:H332"/>
    <mergeCell ref="I326:I332"/>
    <mergeCell ref="J326:J332"/>
    <mergeCell ref="B333:J333"/>
    <mergeCell ref="G334:G340"/>
    <mergeCell ref="H334:H340"/>
    <mergeCell ref="I334:I340"/>
    <mergeCell ref="J334:J341"/>
    <mergeCell ref="B341:E341"/>
    <mergeCell ref="B317:J317"/>
    <mergeCell ref="G318:G324"/>
    <mergeCell ref="H318:H324"/>
    <mergeCell ref="I318:I324"/>
    <mergeCell ref="J318:J324"/>
    <mergeCell ref="B325:J325"/>
    <mergeCell ref="G300:G306"/>
    <mergeCell ref="H300:H306"/>
    <mergeCell ref="J300:J307"/>
    <mergeCell ref="B307:E307"/>
    <mergeCell ref="B308:J308"/>
    <mergeCell ref="G309:G315"/>
    <mergeCell ref="H309:H315"/>
    <mergeCell ref="J309:J316"/>
    <mergeCell ref="B316:E316"/>
    <mergeCell ref="B299:J299"/>
    <mergeCell ref="G275:G281"/>
    <mergeCell ref="H275:H281"/>
    <mergeCell ref="I275:I281"/>
    <mergeCell ref="J275:J281"/>
    <mergeCell ref="B282:J282"/>
    <mergeCell ref="G283:G289"/>
    <mergeCell ref="H283:H289"/>
    <mergeCell ref="I283:I289"/>
    <mergeCell ref="B290:E290"/>
    <mergeCell ref="J283:J290"/>
    <mergeCell ref="B274:J274"/>
    <mergeCell ref="B258:J258"/>
    <mergeCell ref="G259:G265"/>
    <mergeCell ref="H259:H265"/>
    <mergeCell ref="I259:I265"/>
    <mergeCell ref="J259:J265"/>
    <mergeCell ref="B266:J266"/>
    <mergeCell ref="B291:J291"/>
    <mergeCell ref="G292:G298"/>
    <mergeCell ref="H292:H298"/>
    <mergeCell ref="I292:I298"/>
    <mergeCell ref="J292:J298"/>
    <mergeCell ref="B240:E240"/>
    <mergeCell ref="B241:J241"/>
    <mergeCell ref="C267:E273"/>
    <mergeCell ref="G267:G273"/>
    <mergeCell ref="H267:H273"/>
    <mergeCell ref="I267:I273"/>
    <mergeCell ref="J267:J273"/>
    <mergeCell ref="B257:E257"/>
    <mergeCell ref="J250:J257"/>
    <mergeCell ref="B178:J178"/>
    <mergeCell ref="G179:G185"/>
    <mergeCell ref="H179:H185"/>
    <mergeCell ref="I179:I185"/>
    <mergeCell ref="J179:J187"/>
    <mergeCell ref="B186:E186"/>
    <mergeCell ref="B187:E187"/>
    <mergeCell ref="B224:J224"/>
    <mergeCell ref="G225:G231"/>
    <mergeCell ref="H225:H231"/>
    <mergeCell ref="I225:I231"/>
    <mergeCell ref="J225:J231"/>
    <mergeCell ref="G207:G213"/>
    <mergeCell ref="H207:H213"/>
    <mergeCell ref="I207:I213"/>
    <mergeCell ref="J207:J213"/>
    <mergeCell ref="B214:J214"/>
    <mergeCell ref="G215:G221"/>
    <mergeCell ref="H215:H221"/>
    <mergeCell ref="I215:I221"/>
    <mergeCell ref="B222:E222"/>
    <mergeCell ref="B223:E223"/>
    <mergeCell ref="J215:J223"/>
    <mergeCell ref="B188:J188"/>
    <mergeCell ref="G163:G169"/>
    <mergeCell ref="H163:H169"/>
    <mergeCell ref="I163:I169"/>
    <mergeCell ref="J163:J169"/>
    <mergeCell ref="B170:J170"/>
    <mergeCell ref="G171:G177"/>
    <mergeCell ref="H171:H177"/>
    <mergeCell ref="I171:I177"/>
    <mergeCell ref="J171:J177"/>
    <mergeCell ref="B154:J154"/>
    <mergeCell ref="G155:G161"/>
    <mergeCell ref="H155:H161"/>
    <mergeCell ref="I155:I161"/>
    <mergeCell ref="J155:J161"/>
    <mergeCell ref="B162:J162"/>
    <mergeCell ref="B145:J145"/>
    <mergeCell ref="G146:G152"/>
    <mergeCell ref="H146:H152"/>
    <mergeCell ref="I146:I152"/>
    <mergeCell ref="J146:J153"/>
    <mergeCell ref="B153:E153"/>
    <mergeCell ref="G130:G136"/>
    <mergeCell ref="H130:H136"/>
    <mergeCell ref="I130:I136"/>
    <mergeCell ref="J130:J136"/>
    <mergeCell ref="B137:J137"/>
    <mergeCell ref="G138:G144"/>
    <mergeCell ref="H138:H144"/>
    <mergeCell ref="I138:I144"/>
    <mergeCell ref="J138:J144"/>
    <mergeCell ref="G121:G127"/>
    <mergeCell ref="H121:H127"/>
    <mergeCell ref="I121:I127"/>
    <mergeCell ref="J121:J128"/>
    <mergeCell ref="B128:E128"/>
    <mergeCell ref="B129:J129"/>
    <mergeCell ref="G112:G118"/>
    <mergeCell ref="H112:H118"/>
    <mergeCell ref="I112:I118"/>
    <mergeCell ref="J112:J119"/>
    <mergeCell ref="B119:E119"/>
    <mergeCell ref="B120:J120"/>
    <mergeCell ref="G103:G109"/>
    <mergeCell ref="H103:H109"/>
    <mergeCell ref="I103:I109"/>
    <mergeCell ref="J103:J110"/>
    <mergeCell ref="B110:E110"/>
    <mergeCell ref="B111:J111"/>
    <mergeCell ref="B94:J94"/>
    <mergeCell ref="G95:G101"/>
    <mergeCell ref="H95:H101"/>
    <mergeCell ref="I95:I101"/>
    <mergeCell ref="J95:J101"/>
    <mergeCell ref="B102:J102"/>
    <mergeCell ref="B85:J85"/>
    <mergeCell ref="G86:G92"/>
    <mergeCell ref="H86:H92"/>
    <mergeCell ref="I86:I92"/>
    <mergeCell ref="J86:J93"/>
    <mergeCell ref="B93:E93"/>
    <mergeCell ref="B76:J76"/>
    <mergeCell ref="G77:G83"/>
    <mergeCell ref="H77:H83"/>
    <mergeCell ref="I77:I83"/>
    <mergeCell ref="J77:J84"/>
    <mergeCell ref="B84:E84"/>
    <mergeCell ref="G60:G66"/>
    <mergeCell ref="H60:H66"/>
    <mergeCell ref="I60:I66"/>
    <mergeCell ref="J60:J66"/>
    <mergeCell ref="B67:J67"/>
    <mergeCell ref="G68:G74"/>
    <mergeCell ref="H68:H74"/>
    <mergeCell ref="I68:I74"/>
    <mergeCell ref="J68:J75"/>
    <mergeCell ref="B75:E75"/>
    <mergeCell ref="B51:J51"/>
    <mergeCell ref="G52:G58"/>
    <mergeCell ref="H52:H58"/>
    <mergeCell ref="I52:I58"/>
    <mergeCell ref="J52:J58"/>
    <mergeCell ref="B59:J59"/>
    <mergeCell ref="B41:J41"/>
    <mergeCell ref="G42:G48"/>
    <mergeCell ref="H42:H48"/>
    <mergeCell ref="I42:I48"/>
    <mergeCell ref="J42:J50"/>
    <mergeCell ref="B49:E49"/>
    <mergeCell ref="B50:E50"/>
    <mergeCell ref="B33:J33"/>
    <mergeCell ref="C34:E40"/>
    <mergeCell ref="G34:G40"/>
    <mergeCell ref="H34:H40"/>
    <mergeCell ref="I34:I40"/>
    <mergeCell ref="J34:J40"/>
    <mergeCell ref="B17:J17"/>
    <mergeCell ref="G18:G24"/>
    <mergeCell ref="H18:H24"/>
    <mergeCell ref="J18:J24"/>
    <mergeCell ref="B25:J25"/>
    <mergeCell ref="G26:G32"/>
    <mergeCell ref="H26:H32"/>
    <mergeCell ref="I26:I32"/>
    <mergeCell ref="J26:J32"/>
    <mergeCell ref="I6:I7"/>
    <mergeCell ref="J6:J7"/>
    <mergeCell ref="B9:J9"/>
    <mergeCell ref="G10:G16"/>
    <mergeCell ref="H10:H16"/>
    <mergeCell ref="J10:J16"/>
    <mergeCell ref="A2:J2"/>
    <mergeCell ref="A3:J3"/>
    <mergeCell ref="A4:J4"/>
    <mergeCell ref="A5:J5"/>
    <mergeCell ref="A6:A7"/>
    <mergeCell ref="B6:B7"/>
    <mergeCell ref="C6:E6"/>
    <mergeCell ref="F6:F7"/>
    <mergeCell ref="G6:G7"/>
    <mergeCell ref="H6:H7"/>
    <mergeCell ref="B206:J206"/>
    <mergeCell ref="B232:J232"/>
    <mergeCell ref="G242:G248"/>
    <mergeCell ref="H242:H248"/>
    <mergeCell ref="J242:J248"/>
    <mergeCell ref="B249:J249"/>
    <mergeCell ref="G250:G256"/>
    <mergeCell ref="H250:H256"/>
    <mergeCell ref="G189:G195"/>
    <mergeCell ref="H189:H195"/>
    <mergeCell ref="I189:I195"/>
    <mergeCell ref="J189:J197"/>
    <mergeCell ref="B196:E196"/>
    <mergeCell ref="B197:E197"/>
    <mergeCell ref="B198:J198"/>
    <mergeCell ref="G199:G205"/>
    <mergeCell ref="H199:H205"/>
    <mergeCell ref="I199:I205"/>
    <mergeCell ref="J199:J205"/>
    <mergeCell ref="I250:I256"/>
    <mergeCell ref="G233:G239"/>
    <mergeCell ref="H233:H239"/>
    <mergeCell ref="I233:I239"/>
    <mergeCell ref="J233:J240"/>
  </mergeCells>
  <pageMargins left="0.39370078740157483" right="0.39370078740157483" top="0.70866141732283472" bottom="0.39370078740157483" header="0.31496062992125984" footer="0.31496062992125984"/>
  <pageSetup paperSize="9" scale="90" fitToHeight="0" orientation="landscape" r:id="rId1"/>
  <headerFooter alignWithMargins="0"/>
  <rowBreaks count="10" manualBreakCount="10">
    <brk id="40" max="9" man="1"/>
    <brk id="66" max="9" man="1"/>
    <brk id="93" max="9" man="1"/>
    <brk id="119" max="9" man="1"/>
    <brk id="136" max="9" man="1"/>
    <brk id="223" max="9" man="1"/>
    <brk id="298" max="9" man="1"/>
    <brk id="332" max="9" man="1"/>
    <brk id="367" max="9" man="1"/>
    <brk id="40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ГП № 14 на 01.01.2016</vt:lpstr>
      <vt:lpstr>ГП № 14 на 01.01.2016 (свод)</vt:lpstr>
      <vt:lpstr>'ГП № 14 на 01.01.2016'!Заголовки_для_печати</vt:lpstr>
      <vt:lpstr>'ГП № 14 на 01.01.2016 (свод)'!Заголовки_для_печати</vt:lpstr>
      <vt:lpstr>'ГП № 14 на 01.01.2016'!Область_печати</vt:lpstr>
      <vt:lpstr>'ГП № 14 на 01.01.2016 (свод)'!Область_печати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2016-03-31T03:04:52Z</cp:lastPrinted>
  <dcterms:created xsi:type="dcterms:W3CDTF">2011-03-10T10:26:24Z</dcterms:created>
  <dcterms:modified xsi:type="dcterms:W3CDTF">2016-03-31T03:05:00Z</dcterms:modified>
</cp:coreProperties>
</file>